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xpoudb.sharepoint.com/sites/Public/Freigegebene Dokumente/General/03 Projekte und Kampagnen/01 Koordinationsstelle gWU/Unternehmen/Vonovia/Mietpreistreiberei/Analyse Angebotsmieten/Magdeburg/"/>
    </mc:Choice>
  </mc:AlternateContent>
  <xr:revisionPtr revIDLastSave="2930" documentId="8_{51229593-A396-440D-95EF-8384126C4338}" xr6:coauthVersionLast="47" xr6:coauthVersionMax="47" xr10:uidLastSave="{04B024F8-AFF7-4553-AE48-E55653CCD2FB}"/>
  <bookViews>
    <workbookView xWindow="-108" yWindow="-108" windowWidth="23256" windowHeight="12456" xr2:uid="{AE2C43ED-88B3-4C4C-A24A-FBB2DF7E1CCE}"/>
  </bookViews>
  <sheets>
    <sheet name="Auflistung_Auswertung" sheetId="1" r:id="rId1"/>
    <sheet name="Legende" sheetId="2" r:id="rId2"/>
    <sheet name="Balkendiagramm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3" l="1"/>
  <c r="B7" i="3"/>
  <c r="B6" i="3"/>
  <c r="B5" i="3"/>
  <c r="B4" i="3"/>
  <c r="B3" i="3"/>
  <c r="B2" i="3"/>
  <c r="AD63" i="1"/>
  <c r="AD59" i="1"/>
  <c r="AD60" i="1"/>
  <c r="AC59" i="1"/>
  <c r="AC60" i="1"/>
  <c r="AD56" i="1"/>
  <c r="AC56" i="1"/>
  <c r="AC57" i="1"/>
  <c r="AD57" i="1" s="1"/>
  <c r="AC58" i="1"/>
  <c r="AD58" i="1" s="1"/>
  <c r="AC21" i="1"/>
  <c r="AD21" i="1" s="1"/>
  <c r="AC22" i="1"/>
  <c r="AD22" i="1" s="1"/>
  <c r="AC23" i="1"/>
  <c r="AD23" i="1" s="1"/>
  <c r="AC24" i="1"/>
  <c r="AD24" i="1" s="1"/>
  <c r="AC25" i="1"/>
  <c r="AD25" i="1" s="1"/>
  <c r="AC26" i="1"/>
  <c r="AD26" i="1" s="1"/>
  <c r="AC27" i="1"/>
  <c r="AD27" i="1" s="1"/>
  <c r="AC28" i="1"/>
  <c r="AD28" i="1" s="1"/>
  <c r="AC29" i="1"/>
  <c r="AD29" i="1" s="1"/>
  <c r="AC30" i="1"/>
  <c r="AD30" i="1" s="1"/>
  <c r="AC31" i="1"/>
  <c r="AD31" i="1" s="1"/>
  <c r="AC32" i="1"/>
  <c r="AD32" i="1" s="1"/>
  <c r="AC33" i="1"/>
  <c r="AD33" i="1" s="1"/>
  <c r="AC34" i="1"/>
  <c r="AD34" i="1" s="1"/>
  <c r="AC35" i="1"/>
  <c r="AC36" i="1"/>
  <c r="AD36" i="1" s="1"/>
  <c r="AC37" i="1"/>
  <c r="AD37" i="1" s="1"/>
  <c r="AC38" i="1"/>
  <c r="AD38" i="1" s="1"/>
  <c r="AC39" i="1"/>
  <c r="AD39" i="1" s="1"/>
  <c r="AC40" i="1"/>
  <c r="AD40" i="1" s="1"/>
  <c r="AC41" i="1"/>
  <c r="AD41" i="1" s="1"/>
  <c r="AC42" i="1"/>
  <c r="AD42" i="1" s="1"/>
  <c r="AC43" i="1"/>
  <c r="AD43" i="1" s="1"/>
  <c r="AC44" i="1"/>
  <c r="AD44" i="1" s="1"/>
  <c r="AC45" i="1"/>
  <c r="AD45" i="1" s="1"/>
  <c r="AC46" i="1"/>
  <c r="AD46" i="1" s="1"/>
  <c r="AC47" i="1"/>
  <c r="AD47" i="1" s="1"/>
  <c r="AC48" i="1"/>
  <c r="AD48" i="1" s="1"/>
  <c r="AC49" i="1"/>
  <c r="AD49" i="1" s="1"/>
  <c r="AC50" i="1"/>
  <c r="AD50" i="1" s="1"/>
  <c r="AC51" i="1"/>
  <c r="AD51" i="1" s="1"/>
  <c r="AC52" i="1"/>
  <c r="AD52" i="1" s="1"/>
  <c r="AC53" i="1"/>
  <c r="AD53" i="1" s="1"/>
  <c r="AC54" i="1"/>
  <c r="AD54" i="1" s="1"/>
  <c r="AC55" i="1"/>
  <c r="AD55" i="1" s="1"/>
  <c r="AD8" i="1"/>
  <c r="AD11" i="1"/>
  <c r="AD17" i="1"/>
  <c r="AC4" i="1"/>
  <c r="AD4" i="1" s="1"/>
  <c r="AC5" i="1"/>
  <c r="AD5" i="1" s="1"/>
  <c r="AC6" i="1"/>
  <c r="AD6" i="1" s="1"/>
  <c r="AC7" i="1"/>
  <c r="AD7" i="1" s="1"/>
  <c r="AC8" i="1"/>
  <c r="AC9" i="1"/>
  <c r="AD9" i="1" s="1"/>
  <c r="AC10" i="1"/>
  <c r="AD10" i="1" s="1"/>
  <c r="AC11" i="1"/>
  <c r="AC12" i="1"/>
  <c r="AD12" i="1" s="1"/>
  <c r="AC13" i="1"/>
  <c r="AD13" i="1" s="1"/>
  <c r="AC14" i="1"/>
  <c r="AD14" i="1" s="1"/>
  <c r="AC15" i="1"/>
  <c r="AD15" i="1" s="1"/>
  <c r="AC16" i="1"/>
  <c r="AD16" i="1" s="1"/>
  <c r="AC17" i="1"/>
  <c r="AC18" i="1"/>
  <c r="AD18" i="1" s="1"/>
  <c r="AC19" i="1"/>
  <c r="AD19" i="1" s="1"/>
  <c r="AC20" i="1"/>
  <c r="AD20" i="1" s="1"/>
  <c r="AD35" i="1"/>
  <c r="AC3" i="1"/>
  <c r="AD3" i="1" s="1"/>
</calcChain>
</file>

<file path=xl/sharedStrings.xml><?xml version="1.0" encoding="utf-8"?>
<sst xmlns="http://schemas.openxmlformats.org/spreadsheetml/2006/main" count="1383" uniqueCount="397">
  <si>
    <t>URL</t>
  </si>
  <si>
    <t xml:space="preserve">Straße </t>
  </si>
  <si>
    <t>EBK</t>
  </si>
  <si>
    <t>Baujahr</t>
  </si>
  <si>
    <t>Denkmalschutz</t>
  </si>
  <si>
    <t xml:space="preserve">Einbauküche (min. Spülbecken, Schränke, Herd und Ofen, Kühlschrank) </t>
  </si>
  <si>
    <t xml:space="preserve">Bauweise </t>
  </si>
  <si>
    <t>freistehendes Haus oder einseitig angebaut (Reihenendhaus)</t>
  </si>
  <si>
    <t xml:space="preserve">Wohnungen = vom Aufgang erreichbar sind max. 9 Wohnungen in dem Haus </t>
  </si>
  <si>
    <t xml:space="preserve">Geschosse = Ergeschoss = 1. Geschoss </t>
  </si>
  <si>
    <t>Keller</t>
  </si>
  <si>
    <t xml:space="preserve">Muss abschließbar sein </t>
  </si>
  <si>
    <t>Aufzug</t>
  </si>
  <si>
    <t xml:space="preserve">wenn die Wohnung max. 6 Geschosse hat </t>
  </si>
  <si>
    <t>max. 9 Wohnungen</t>
  </si>
  <si>
    <t>Kellerraum</t>
  </si>
  <si>
    <t>Balkon/ Loggia</t>
  </si>
  <si>
    <t>Terasse/ Dachterasse</t>
  </si>
  <si>
    <t xml:space="preserve">Aufzug </t>
  </si>
  <si>
    <t>Flächenheizung</t>
  </si>
  <si>
    <t xml:space="preserve">max. 3 Geschosse </t>
  </si>
  <si>
    <t>Ener. Ausstattung</t>
  </si>
  <si>
    <t xml:space="preserve">Wärmepumpe, Solarthermie Warmwasser, Etagenheizung, Energieträger Heizöl </t>
  </si>
  <si>
    <t>Gemeinschaftsausstattung</t>
  </si>
  <si>
    <t>Sanitärausstattung</t>
  </si>
  <si>
    <t>wasserführende Flächenheizung (z.B. Fußboden, Wand- oder Deckenheizung); elektrische Flächenheizung (in Wohnräume, Küche und Bad)</t>
  </si>
  <si>
    <t>Fahrradabstellraum (abschließbar), Waschküche, Waschmaschine, E-Auto-Ladestation, E-Bike-Ladestation</t>
  </si>
  <si>
    <t>Boden</t>
  </si>
  <si>
    <t>Vinyl-Design-Boden; Parkett oder Dielenholzboden; kein Boden/Rohboden</t>
  </si>
  <si>
    <t xml:space="preserve">Verdunklung (Rolläden, Jalousien, Fensterläden o.ä.); Klimaanlage; gefließter Küchenboden (Naturstein oder Marmor); Einbauschränke </t>
  </si>
  <si>
    <t>Sonstige Wohnungsmerkmale</t>
  </si>
  <si>
    <t>Grundriss</t>
  </si>
  <si>
    <t>Sonstige Wohnungsausstattung</t>
  </si>
  <si>
    <t xml:space="preserve">Grundriss </t>
  </si>
  <si>
    <t>Küche &gt;= 8m²</t>
  </si>
  <si>
    <t>Bad &gt;= 5m²</t>
  </si>
  <si>
    <t xml:space="preserve">zusätzliches Gäste-WC; offene Küche; Abstellraum; Dachschräge, Durchgangszimmer, Küche ohne Fenster </t>
  </si>
  <si>
    <t>Objektnr.</t>
  </si>
  <si>
    <t>https://www.vonovia.de/zuhause-finden/immobilien/2-zimmer-erdgeschosswohnung-mit-balkon-zur-miete-in-magdeburg-stadtfeld-ost-508560</t>
  </si>
  <si>
    <t>82-1290450003</t>
  </si>
  <si>
    <t>Liebknechtstraße 32, 39108 Magdeburg OT Stadtfeld Ost</t>
  </si>
  <si>
    <t>k.A.</t>
  </si>
  <si>
    <t>ja</t>
  </si>
  <si>
    <t>186 / F / Gas</t>
  </si>
  <si>
    <t>Zimmer/ EZW?</t>
  </si>
  <si>
    <t xml:space="preserve">k.A. </t>
  </si>
  <si>
    <t>Mieterkeller</t>
  </si>
  <si>
    <t>nein</t>
  </si>
  <si>
    <t>Waschmaschine (Foto)</t>
  </si>
  <si>
    <t xml:space="preserve">Boden in Holzoptik </t>
  </si>
  <si>
    <t>gefliester Küchenboden</t>
  </si>
  <si>
    <t>offene Küche</t>
  </si>
  <si>
    <t xml:space="preserve">ebenerdige Dusche, Dusche und Badewanne, Doppelwaschbecken (oder mehrere Einzelwaschbecken), Handtuchheizung (HTH), Rohboden (kein Boden), kein Spritzschutz (Fliesen oder andere wasserfeste und abwaschbare Oberflächen im Nassbereich), keine Lüftung im Hauptbadezimmer </t>
  </si>
  <si>
    <t>https://www.vonovia.de/zuhause-finden/immobilien/2-zimmer-etagenwohnung-zur-miete-in-magdeburg-sudenburg-251157</t>
  </si>
  <si>
    <t>82-1290800008</t>
  </si>
  <si>
    <t>Fichtestraße 44-VH, 39112 Magdeburg OT Sudenburg</t>
  </si>
  <si>
    <t>205 / G / Gas</t>
  </si>
  <si>
    <t>umrahmt</t>
  </si>
  <si>
    <t>nein (etwa 20 Briefkästen auf Maps)</t>
  </si>
  <si>
    <t>Sonstiges</t>
  </si>
  <si>
    <t>Bad mit Fenster, tapeziert, MFH</t>
  </si>
  <si>
    <t>Fahrradabstellraum</t>
  </si>
  <si>
    <t>denke ja</t>
  </si>
  <si>
    <t>Fahrradabstellraum, Waschküche</t>
  </si>
  <si>
    <t>Bad mit Fenster, tapeziert, MFH, Gemeinschaftsgarten</t>
  </si>
  <si>
    <t>https://www.vonovia.de/zuhause-finden/immobilien/2-zimmer-etagenwohnung-zur-miete-in-magdeburg-leipziger-stra%C3%9Fe-489379</t>
  </si>
  <si>
    <t>Raiffeisenstraße 21, 39112 Magdeburg OT Leipziger Straße</t>
  </si>
  <si>
    <t>82-1299570019</t>
  </si>
  <si>
    <t>Energiebedarf in kWh/(m²a)</t>
  </si>
  <si>
    <t>174 / F / Gas</t>
  </si>
  <si>
    <t>Abstellraum</t>
  </si>
  <si>
    <t xml:space="preserve">Bad mit Fenster, MFH, Grünflächen am Haus </t>
  </si>
  <si>
    <t>https://www.vonovia.de/zuhause-finden/immobilien/3-zimmer-etagenwohnung-mit-balkon-zur-miete-in-magdeburg-cracau-486529</t>
  </si>
  <si>
    <t>82-0997060007</t>
  </si>
  <si>
    <t>Thomas-Mann-Str. 1, 39114 Magdeburg OT Cracau</t>
  </si>
  <si>
    <t>91 / C / Gas</t>
  </si>
  <si>
    <t xml:space="preserve">Einbauschränke </t>
  </si>
  <si>
    <t>Wohnung gestrichen, frisch saniertes Bad, Vollständige Wärmedämmung</t>
  </si>
  <si>
    <t xml:space="preserve">denke ja </t>
  </si>
  <si>
    <t>https://www.vonovia.de/zuhause-finden/immobilien/1-zimmer-etagenwohnung-zur-miete-in-magdeburg-sudenburg-494663</t>
  </si>
  <si>
    <t>Fichtestraße 42-VH, 39112 Magdeburg OT Sudenburg</t>
  </si>
  <si>
    <t>82-1290770013</t>
  </si>
  <si>
    <t>187 / F / Gas</t>
  </si>
  <si>
    <t>1 / ja</t>
  </si>
  <si>
    <t>Waschküche</t>
  </si>
  <si>
    <t xml:space="preserve">tapeziert, MFH, Badewanne </t>
  </si>
  <si>
    <t>https://www.vonovia.de/zuhause-finden/immobilien/3-zimmer-erdgeschosswohnung-mit-balkon-zur-miete-in-magdeburg-stadtfeld-ost-509480</t>
  </si>
  <si>
    <t>82-1290490004</t>
  </si>
  <si>
    <t>Matthissonstraße 10, 39108 Magdeburg OT Stadtfeld Ost</t>
  </si>
  <si>
    <t>192 / F / Gas</t>
  </si>
  <si>
    <t>Etagenheizung Gas</t>
  </si>
  <si>
    <t>Laminat</t>
  </si>
  <si>
    <t>gefliester Küchenboden, Rollläden</t>
  </si>
  <si>
    <t>https://www.vonovia.de/zuhause-finden/immobilien/2-zimmer-dachgeschosswohnung-zur-miete-in-magdeburg-stadtfeld-ost-507099</t>
  </si>
  <si>
    <t>82-1290470026</t>
  </si>
  <si>
    <t>Olvenstedter Straße 15, 39108 Magdeburg OT Stadtfeld Ost</t>
  </si>
  <si>
    <t>Parkett</t>
  </si>
  <si>
    <t>Rollläden, gefliester Küchenboden</t>
  </si>
  <si>
    <t xml:space="preserve">Bad mit Fenster, Dachgeschoss, MFH, Balkendecke </t>
  </si>
  <si>
    <t>133 / E / Gas</t>
  </si>
  <si>
    <t>https://www.vonovia.de/zuhause-finden/immobilien/3-zimmer-etagenwohnung-zur-miete-in-magdeburg-stadtfeld-ost-478258</t>
  </si>
  <si>
    <t>82-1632270004</t>
  </si>
  <si>
    <t>Große Diesdorfer Str. 97, 39110 Magdeburg OT Stadtfeld Ost</t>
  </si>
  <si>
    <t xml:space="preserve">Bad mit Fenster, MFH </t>
  </si>
  <si>
    <t>146 / E / Gas</t>
  </si>
  <si>
    <t>https://www.vonovia.de/zuhause-finden/immobilien/2-zimmer-etagenwohnung-mit-balkon-zur-miete-in-magdeburg-sudenburg-481003</t>
  </si>
  <si>
    <t>82-1290780004</t>
  </si>
  <si>
    <t>Fichtestraße 42-HH, 39112 Magdeburg OT Sudenburg</t>
  </si>
  <si>
    <t>152 / E / Gas</t>
  </si>
  <si>
    <t xml:space="preserve">Bad mit Fenster, tapeziert, MFH, Badewanne </t>
  </si>
  <si>
    <t>https://www.vonovia.de/zuhause-finden/immobilien/2-zimmer-etagenwohnung-mit-balkon-zur-miete-in-magdeburg-sudenburg-474162</t>
  </si>
  <si>
    <t>Sudenburger Wuhne 14, 39112 Magdeburg OT Sudenburg</t>
  </si>
  <si>
    <t>PVC/ Linoleum</t>
  </si>
  <si>
    <t>82-1629600006</t>
  </si>
  <si>
    <t>https://www.vonovia.de/zuhause-finden/immobilien/3-zimmer-etagenwohnung-mit-balkon-zur-miete-in-magdeburg-cracau-505585</t>
  </si>
  <si>
    <t>82-1627550004</t>
  </si>
  <si>
    <t>Friedrich-Ebert-Str. 5, 39114 Magdeburg OT Cracau</t>
  </si>
  <si>
    <t>ja 3</t>
  </si>
  <si>
    <t>https://www.vonovia.de/zuhause-finden/immobilien/2-zimmer-etagenwohnung-zur-miete-in-magdeburg-sudenburg-441360</t>
  </si>
  <si>
    <t>82-1629770004</t>
  </si>
  <si>
    <t>Lucas-Cranach-Str. 2, 39112 Magdeburg OT Sudenburg</t>
  </si>
  <si>
    <t>nein 4</t>
  </si>
  <si>
    <t xml:space="preserve">ja </t>
  </si>
  <si>
    <t>https://www.vonovia.de/zuhause-finden/immobilien/3-zimmer-etagenwohnung-mit-balkon-zur-miete-in-magdeburg-sudenburg-464806</t>
  </si>
  <si>
    <t>82-1629410003</t>
  </si>
  <si>
    <t>Lucas-Cranach-Str. 5, 39112 Magdeburg OT Sudenburg</t>
  </si>
  <si>
    <t>https://www.vonovia.de/zuhause-finden/immobilien/3-zimmer-etagenwohnung-mit-balkon-zur-miete-in-magdeburg-cracau-506455</t>
  </si>
  <si>
    <t>82-0997090006</t>
  </si>
  <si>
    <t>Thomas-Mann-Str. 7, 39114 Magdeburg OT Cracau</t>
  </si>
  <si>
    <t>85 / C / Gas</t>
  </si>
  <si>
    <t>nein 5</t>
  </si>
  <si>
    <t xml:space="preserve">Kochnische, tapeziert, VW, Badewanne </t>
  </si>
  <si>
    <t>https://www.vonovia.de/zuhause-finden/immobilien/2-zimmer-etagenwohnung-zur-miete-in-magdeburg-sudenburg-466757</t>
  </si>
  <si>
    <t>82-1290770012</t>
  </si>
  <si>
    <t>tapeziert, MFH, neu saniertes Bad, Schlaf und Wohnzimmer mit Dachfenster</t>
  </si>
  <si>
    <t>https://www.vonovia.de/zuhause-finden/immobilien/3-zimmer-etagenwohnung-mit-balkon-zur-miete-in-magdeburg-cracau-498654</t>
  </si>
  <si>
    <t>82-1627490005</t>
  </si>
  <si>
    <t>Cracauer Str. 51, 39114 Magdeburg OT Cracau</t>
  </si>
  <si>
    <t>https://www.vonovia.de/zuhause-finden/immobilien/2-zimmer-etagenwohnung-zur-miete-in-magdeburg-stadtfeld-west-488249</t>
  </si>
  <si>
    <t>82-0997420006</t>
  </si>
  <si>
    <t>Flechtinger Str. 65, 39110 Magdeburg OT Stadtfeld West</t>
  </si>
  <si>
    <t>163 / F / Gas</t>
  </si>
  <si>
    <t>Bad mit Fenster, MFH</t>
  </si>
  <si>
    <t>https://www.vonovia.de/zuhause-finden/immobilien/3-zimmer-etagenwohnung-mit-balkon-zur-miete-in-magdeburg-leipziger-stra%C3%9Fe-507646</t>
  </si>
  <si>
    <t>82-1631940006</t>
  </si>
  <si>
    <t>Gaußstr. 1, 39112 Magdeburg OT Leipziger Straße</t>
  </si>
  <si>
    <t xml:space="preserve">Bad mit Fenster, tapeziert, MFH, frisch renoviert, WG geeignet </t>
  </si>
  <si>
    <t xml:space="preserve">MFH, Bad mit Fenster, WG-geeignete Wohnung </t>
  </si>
  <si>
    <t xml:space="preserve">Bad mit Fenster, MFH, große Grünanlage am Haus, Erstbezug nach Sanierung </t>
  </si>
  <si>
    <t>https://www.vonovia.de/zuhause-finden/immobilien/3-zimmer-erdgeschosswohnung-zur-miete-in-magdeburg-cracau-507771</t>
  </si>
  <si>
    <t>82-1627400002</t>
  </si>
  <si>
    <t>Cracauer Str. 33, 39114 Magdeburg OT Cracau</t>
  </si>
  <si>
    <t>Bad mit Fenster, tapeziert</t>
  </si>
  <si>
    <t>https://www.vonovia.de/zuhause-finden/immobilien/3-zimmer-erdgeschosswohnung-mit-balkon-zur-miete-in-magdeburg-cracau-500766</t>
  </si>
  <si>
    <t>82-1628180001</t>
  </si>
  <si>
    <t>Herweghstr. 16, 39114 Magdeburg OT Cracau</t>
  </si>
  <si>
    <t>https://www.vonovia.de/zuhause-finden/immobilien/3-zimmer-erdgeschosswohnung-mit-balkon-zur-miete-in-magdeburg-sudenburg-504861</t>
  </si>
  <si>
    <t>82-1629640002</t>
  </si>
  <si>
    <t>Brunnerstr. 44, 39112 Magdeburg OT Sudenburg</t>
  </si>
  <si>
    <t>Bad mit Fenster, EG-Wohnung</t>
  </si>
  <si>
    <t>https://www.vonovia.de/zuhause-finden/immobilien/2-zimmer-etagenwohnung-mit-balkon-zur-miete-in-magdeburg-cracau-486342</t>
  </si>
  <si>
    <t>82-1626890005</t>
  </si>
  <si>
    <t>Brändströmweg 1, 39114 Magdeburg OT Cracau</t>
  </si>
  <si>
    <t>https://www.vonovia.de/zuhause-finden/immobilien/2,5-zimmer-etagenwohnung-zur-miete-in-magdeburg-leipziger-stra%C3%9Fe-502172</t>
  </si>
  <si>
    <t>82-1299570008</t>
  </si>
  <si>
    <t>https://www.vonovia.de/zuhause-finden/immobilien/2-zimmer-etagenwohnung-mit-balkon-zur-miete-in-magdeburg-cracau-504859</t>
  </si>
  <si>
    <t>82-1626840006</t>
  </si>
  <si>
    <t>Brändströmweg 11, 39114 Magdeburg OT Cracau</t>
  </si>
  <si>
    <t xml:space="preserve">k.A. / Gas </t>
  </si>
  <si>
    <t>k.A. / D / Gas</t>
  </si>
  <si>
    <t>https://www.vonovia.de/zuhause-finden/immobilien/2-zimmer-etagenwohnung-mit-balkon-zur-miete-in-magdeburg-fermersleben-506570</t>
  </si>
  <si>
    <t>82-1631770003</t>
  </si>
  <si>
    <t>Calbische Str. 19, 39122 Magdeburg OT Fermersleben</t>
  </si>
  <si>
    <t xml:space="preserve">269 / H / Gas </t>
  </si>
  <si>
    <t>https://www.vonovia.de/zuhause-finden/immobilien/2-zimmer-etagenwohnung-mit-balkon-zur-miete-in-magdeburg-leipziger-stra%C3%9Fe-490473</t>
  </si>
  <si>
    <t>82-1632070004</t>
  </si>
  <si>
    <t>Dodendorfer Str. 34, 39112 Magdeburg OT Leipziger Straße</t>
  </si>
  <si>
    <t>Bad mit Fenster, MFH, Erstbezug nach Sanierung</t>
  </si>
  <si>
    <t>https://www.vonovia.de/zuhause-finden/immobilien/3-zimmer-etagenwohnung-mit-balkon-zur-miete-in-magdeburg-sudenburg-479241</t>
  </si>
  <si>
    <t>82-1629810003</t>
  </si>
  <si>
    <t>Holbeinstr. 1, 39112 Magdeburg OT Sudenburg</t>
  </si>
  <si>
    <t xml:space="preserve">k.A / Gas </t>
  </si>
  <si>
    <t>https://www.vonovia.de/zuhause-finden/immobilien/3-zimmer-etagenwohnung-mit-balkon-zur-miete-in-magdeburg-leipziger-stra%C3%9Fe-502456</t>
  </si>
  <si>
    <t>82-1631220006</t>
  </si>
  <si>
    <t>Dodendorfer Str. 12, 39112 Magdeburg OT Leipziger Straße</t>
  </si>
  <si>
    <t>144 / E / Gas</t>
  </si>
  <si>
    <t xml:space="preserve">nein 4-5 </t>
  </si>
  <si>
    <t>https://www.vonovia.de/zuhause-finden/immobilien/2-zimmer-etagenwohnung-mit-balkon-zur-miete-in-magdeburg-leipziger-stra%C3%9Fe-497983</t>
  </si>
  <si>
    <t>82-1631150004</t>
  </si>
  <si>
    <t>Helmholtzstr. 40, 39112 Magdeburg OT Leipziger Straße</t>
  </si>
  <si>
    <t>153 / E / Gas</t>
  </si>
  <si>
    <t>nein 4-5</t>
  </si>
  <si>
    <t>https://www.vonovia.de/zuhause-finden/immobilien/2-zimmer-etagenwohnung-mit-balkon-zur-miete-in-magdeburg-cracau-495335</t>
  </si>
  <si>
    <t>82-1626820005</t>
  </si>
  <si>
    <t>Brändströmweg 15, 39114 Magdeburg OT Cracau</t>
  </si>
  <si>
    <t xml:space="preserve">ja 3 </t>
  </si>
  <si>
    <t>Bad mit Fenster, MFH, tapeziert</t>
  </si>
  <si>
    <t>https://www.vonovia.de/zuhause-finden/immobilien/2-zimmer-etagenwohnung-mit-balkon-zur-miete-in-magdeburg-leipziger-stra%C3%9Fe-505953</t>
  </si>
  <si>
    <t>Dodendorfer Str. 36, 39112 Magdeburg OT Leipziger Straße</t>
  </si>
  <si>
    <t>82-1632060006</t>
  </si>
  <si>
    <t>https://www.vonovia.de/zuhause-finden/immobilien/2-zimmer-etagenwohnung-mit-balkon-zur-miete-in-magdeburg-leipziger-stra%C3%9Fe-490433</t>
  </si>
  <si>
    <t>82-1632040009</t>
  </si>
  <si>
    <t>Dodendorfer Str. 40, 39112 Magdeburg OT Leipziger Straße</t>
  </si>
  <si>
    <t>k.A. / D /Gas</t>
  </si>
  <si>
    <t>https://www.vonovia.de/zuhause-finden/immobilien/2-zimmer-etagenwohnung-mit-balkon-zur-miete-in-magdeburg-cracau-504914</t>
  </si>
  <si>
    <t>82-1626540006</t>
  </si>
  <si>
    <t>Zuckerbusch 14, 39114 Magdeburg OT Cracau</t>
  </si>
  <si>
    <t>max. 3 Geschosse (mit Maps geprüft)</t>
  </si>
  <si>
    <t xml:space="preserve">nein 4 </t>
  </si>
  <si>
    <t xml:space="preserve">nein 6 </t>
  </si>
  <si>
    <t xml:space="preserve">Bad mit Fenster, EG-Wohnung, MFH, Balkon zum begrünten Innenhof </t>
  </si>
  <si>
    <t>https://www.vonovia.de/zuhause-finden/immobilien/2-zimmer-erdgeschosswohnung-mit-balkon-zur-miete-in-magdeburg-fermersleben-506571</t>
  </si>
  <si>
    <t>82-1631780002</t>
  </si>
  <si>
    <t>Calbische Str. 21, 39122 Magdeburg OT Fermersleben</t>
  </si>
  <si>
    <t>248 / G / Gas</t>
  </si>
  <si>
    <t>Bad mit Fenster, EG-Wohnung, MFH, in den letzten Jahren saniert, tapeziert</t>
  </si>
  <si>
    <t>https://www.vonovia.de/zuhause-finden/immobilien/3-zimmer-erdgeschosswohnung-mit-balkon-zur-miete-in-magdeburg-leipziger-stra%C3%9Fe-490684</t>
  </si>
  <si>
    <t>82-1631090001</t>
  </si>
  <si>
    <t>Kutzstr. 11, 39112 Magdeburg OT Leipziger Straße</t>
  </si>
  <si>
    <t>k.A. / C / Fern</t>
  </si>
  <si>
    <t xml:space="preserve">umrahmt </t>
  </si>
  <si>
    <t xml:space="preserve">einseitig angebaut </t>
  </si>
  <si>
    <t>einseitig angebaut</t>
  </si>
  <si>
    <t>Bauweise (mit Maps geprüft)</t>
  </si>
  <si>
    <t>82-1631080002</t>
  </si>
  <si>
    <t>Kutzstr. 13, 39112 Magdeburg OT Leipziger Straße</t>
  </si>
  <si>
    <t>https://www.vonovia.de/zuhause-finden/immobilien/3-zimmer-etagenwohnung-mit-balkon-zur-miete-in-magdeburg-leipziger-stra%C3%9Fe-497984</t>
  </si>
  <si>
    <t>https://www.vonovia.de/zuhause-finden/immobilien/3-zimmer-erdgeschosswohnung-mit-balkon-zur-miete-in-magdeburg-leipziger-stra%C3%9Fe-492790</t>
  </si>
  <si>
    <t>82-1632010006</t>
  </si>
  <si>
    <t>Försterstr. 15, 39112 Magdeburg OT Leipziger Straße</t>
  </si>
  <si>
    <t>https://www.vonovia.de/zuhause-finden/immobilien/2-zimmer-erdgeschosswohnung-mit-balkon-zur-miete-in-magdeburg-leipziger-stra%C3%9Fe-505951</t>
  </si>
  <si>
    <t>82-1632190002</t>
  </si>
  <si>
    <t>Dodendorfer Str. 48, 39112 Magdeburg OT Leipziger Straße</t>
  </si>
  <si>
    <t>k.A. / C / Gas</t>
  </si>
  <si>
    <t>Rollläden</t>
  </si>
  <si>
    <t>Bad mit Fenster, MFH, in den letzten Jahren saniert</t>
  </si>
  <si>
    <t>https://www.vonovia.de/zuhause-finden/immobilien/3-zimmer-etagenwohnung-zur-miete-in-magdeburg-sudenburg-504863</t>
  </si>
  <si>
    <t>82-1629780003</t>
  </si>
  <si>
    <t>Dürerstr. 4, 39112 Magdeburg OT Sudenburg</t>
  </si>
  <si>
    <t>https://www.vonovia.de/zuhause-finden/immobilien/3-zimmer-erdgeschosswohnung-mit-balkon-zur-miete-in-magdeburg-sudenburg-504862</t>
  </si>
  <si>
    <t>82-1629780001</t>
  </si>
  <si>
    <t>https://www.vonovia.de/zuhause-finden/immobilien/2-zimmer-etagenwohnung-zur-miete-in-magdeburg-cracau-500453</t>
  </si>
  <si>
    <t>82-1627940008</t>
  </si>
  <si>
    <t>Mehringstr. 11, 39114 Magdeburg OT Cracau</t>
  </si>
  <si>
    <t>Bad mit Fenster, MFH, Gas-Herd-Anschluss, tapeziert</t>
  </si>
  <si>
    <t>https://www.vonovia.de/zuhause-finden/immobilien/2-zimmer-etagenwohnung-zur-miete-in-magdeburg-leipziger-stra%C3%9Fe-502059</t>
  </si>
  <si>
    <t>82-1632080003</t>
  </si>
  <si>
    <t>Dodendorfer Str. 32, 39112 Magdeburg OT Leipziger Straße</t>
  </si>
  <si>
    <t xml:space="preserve">Bad mit Fenster, tapeziert, in den letzten Jahren saniert </t>
  </si>
  <si>
    <t>https://www.vonovia.de/zuhause-finden/immobilien/2-zimmer-etagenwohnung-mit-balkon-zur-miete-in-magdeburg-leipziger-stra%C3%9Fe-505945</t>
  </si>
  <si>
    <t>82-1631180006</t>
  </si>
  <si>
    <t>Dodendorfer Str. 4, 39112 Magdeburg OT Leipziger Straße</t>
  </si>
  <si>
    <t>139 / E / Gas</t>
  </si>
  <si>
    <t>ja (7 Briefkästen)</t>
  </si>
  <si>
    <t xml:space="preserve">gefliester Küchenboden </t>
  </si>
  <si>
    <t>https://www.vonovia.de/zuhause-finden/immobilien/2-zimmer-etagenwohnung-mit-balkon-zur-miete-in-magdeburg-cracau-508394</t>
  </si>
  <si>
    <t>82-1628760005</t>
  </si>
  <si>
    <t>Karl-Schurz-Str. 18, 39114 Magdeburg OT Cracau</t>
  </si>
  <si>
    <t>ja (6 Briefkästen)</t>
  </si>
  <si>
    <t>Holzparkett und Linoleum</t>
  </si>
  <si>
    <t>Waschmachine</t>
  </si>
  <si>
    <t>Bad mit Fenster, MFH, Rauhfaser weiß</t>
  </si>
  <si>
    <t xml:space="preserve">Bad mit Fenster, MFH, in den letzten Jahren saniert </t>
  </si>
  <si>
    <t xml:space="preserve">Bad mit Fenster, tapeziert, MFH, in den letzten Jahren saniert </t>
  </si>
  <si>
    <t>Bad mit Fenster, tapeziert, Dachgeschoss, MFH, offener Wohn- und Küchenbereich, Grünflächen zur Nutzung am Haus</t>
  </si>
  <si>
    <t xml:space="preserve">Bad mit Fenster, MFH, tapeziert, in den letzten Jahren saniert </t>
  </si>
  <si>
    <t xml:space="preserve">Bad mit Fenter, tapeziert, MFH, in den letzten Jahren saniert </t>
  </si>
  <si>
    <t xml:space="preserve">Bad mit Fenster, in den letzten Jahren saniert </t>
  </si>
  <si>
    <t>Bad mit Fenster, tapeziert, Dachgeschoss, MFH, in den letzten Jahren saniert</t>
  </si>
  <si>
    <t>nein (min. 10)</t>
  </si>
  <si>
    <t xml:space="preserve">denke ja (6-8 Wohnungen) </t>
  </si>
  <si>
    <t>denke ja (8 Wohnungen)</t>
  </si>
  <si>
    <t>denke ja (6 Wohnungen)</t>
  </si>
  <si>
    <t>ja (6/7 Briefkästen)</t>
  </si>
  <si>
    <t xml:space="preserve">ja (5 Briefkästen) </t>
  </si>
  <si>
    <t>ja (8 Briefkästen)</t>
  </si>
  <si>
    <t>ja (6 Klingelschilder)</t>
  </si>
  <si>
    <t>denke ja (6-8 Wohnungen)</t>
  </si>
  <si>
    <t>Wohnfläche [m²]</t>
  </si>
  <si>
    <t>Kaltmiete [€]</t>
  </si>
  <si>
    <t>über MS</t>
  </si>
  <si>
    <t>Mittelwert [€]</t>
  </si>
  <si>
    <t>Dif MW und KM [€]</t>
  </si>
  <si>
    <t>https://www.vonovia.de/zuhause-finden/immobilien/2-zimmer-etagenwohnung-mit-balkon-zur-miete-in-magdeburg-leipziger-stra%C3%9Fe-510887</t>
  </si>
  <si>
    <t>82-1632150004</t>
  </si>
  <si>
    <t>Försterstr. 25, 39112 Magdeburg OT Leipziger Straße</t>
  </si>
  <si>
    <t xml:space="preserve">k.A. / C / Gas </t>
  </si>
  <si>
    <t>tapeziert, Gemeinschaftskeller, MFH, Badewanne eingemauert</t>
  </si>
  <si>
    <t>https://www.vonovia.de/zuhause-finden/immobilien/1,5-zimmer-erdgeschosswohnung-mit-balkon-zur-miete-in-magdeburg-leipziger-stra%C3%9Fe-511418</t>
  </si>
  <si>
    <t>82-1631150001</t>
  </si>
  <si>
    <t>ja (5 Klingelschilder)</t>
  </si>
  <si>
    <t xml:space="preserve">Bad mit Fenster, saniert, MFH, Badewanne eingemauert </t>
  </si>
  <si>
    <t>https://www.vonovia.de/zuhause-finden/immobilien/2-zimmer-erdgeschosswohnung-mit-balkon-zur-miete-in-magdeburg-stadtfeld-ost-507760</t>
  </si>
  <si>
    <t>82-1630170001</t>
  </si>
  <si>
    <t>Olvenstedter Chaussee 14, 39108 Magdeburg OT Stadtfeld Ost</t>
  </si>
  <si>
    <t>nein (12 Briefkästen)</t>
  </si>
  <si>
    <t>Vinyl-Design</t>
  </si>
  <si>
    <t xml:space="preserve"> k.A. / Gas</t>
  </si>
  <si>
    <t xml:space="preserve">Bad mit Fenster, tapeziert, EG Wohnung, EG Wohnung, MFH, Badewanne eingemauert </t>
  </si>
  <si>
    <t>82-0997250004</t>
  </si>
  <si>
    <t>Flechtinger Str. 31, 39110 Magdeburg OT Stadtfeld West</t>
  </si>
  <si>
    <t>https://www.vonovia.de/zuhause-finden/immobilien/2-zimmer-etagenwohnung-mit-balkon-zur-miete-in-magdeburg-stadtfeld-west-511118</t>
  </si>
  <si>
    <t>Waschküche, Fahrradabstellraum</t>
  </si>
  <si>
    <t>https://www.vonovia.de/zuhause-finden/immobilien/2-zimmer-etagenwohnung-mit-balkon-zur-miete-in-magdeburg-cracau-510143</t>
  </si>
  <si>
    <t>82-1628460004</t>
  </si>
  <si>
    <t>Cracauer Str. 28, 39114 Magdeburg OT Cracau</t>
  </si>
  <si>
    <t>k.A</t>
  </si>
  <si>
    <t xml:space="preserve">Bad mit Fenster, tapeziert, MFH, Badewanne eingemauert, große Grünanlage am Haus </t>
  </si>
  <si>
    <t>Bad mit Fenster, MFH, Badewanne eingemauert</t>
  </si>
  <si>
    <t>https://www.vonovia.de/zuhause-finden/immobilien/3,5-zimmer-etagenwohnung-mit-balkon-zur-miete-in-magdeburg-cracau-510486</t>
  </si>
  <si>
    <t>82-1627680004</t>
  </si>
  <si>
    <t>Luxemburgstr. 10, 39114 Magdeburg OT Cracau</t>
  </si>
  <si>
    <t xml:space="preserve">Bad mit Fenster, tapeziert, MFH, Badewanne eingemauert </t>
  </si>
  <si>
    <t xml:space="preserve">k.A. /Gas </t>
  </si>
  <si>
    <t>https://www.vonovia.de/zuhause-finden/immobilien/3,5-zimmer-etagenwohnung-mit-balkon-zur-miete-in-magdeburg-cracau-510567</t>
  </si>
  <si>
    <t>82-1627800008</t>
  </si>
  <si>
    <t>Luxemburgstr. 13, 39114 Magdeburg OT Cracau</t>
  </si>
  <si>
    <t xml:space="preserve">Dusche und Badewanne, mehrere Einzelwaschbecken </t>
  </si>
  <si>
    <t>zusätzliches Gäste-WC</t>
  </si>
  <si>
    <t>Bad mit Fenster, tapeziert, MFH, Badewanne eingemauert</t>
  </si>
  <si>
    <t>https://www.vonovia.de/zuhause-finden/immobilien/2-zimmer-etagenwohnung-zur-miete-in-magdeburg-leipziger-stra%C3%9Fe-511117</t>
  </si>
  <si>
    <t>82-1299570011</t>
  </si>
  <si>
    <t>tapeziert, Gemeinschaftskeller, MFH, Grünfläche hinter dem Haus zur Nutzung</t>
  </si>
  <si>
    <t>https://www.vonovia.de/zuhause-finden/immobilien/2-zimmer-etagenwohnung-mit-balkon-zur-miete-in-magdeburg-cracau-506339</t>
  </si>
  <si>
    <t>82-1628590006</t>
  </si>
  <si>
    <t>Bennigsenstr. 5, 39114 Magdeburg OT Cracau</t>
  </si>
  <si>
    <t>Vinyl Design</t>
  </si>
  <si>
    <t>Bad mit Fenster, MFH, Schürzenbadewanne, Raufaser weiß</t>
  </si>
  <si>
    <t>HTH</t>
  </si>
  <si>
    <t>.</t>
  </si>
  <si>
    <t>Dusche und Badewanne</t>
  </si>
  <si>
    <t>CV</t>
  </si>
  <si>
    <t xml:space="preserve">Boden in Holzoptik/CV - nichts davon ist zutreffend </t>
  </si>
  <si>
    <t xml:space="preserve">ja: min. 8 </t>
  </si>
  <si>
    <t>ja: min. 8</t>
  </si>
  <si>
    <t>nein: Haus sehr groß</t>
  </si>
  <si>
    <t>ja: min.8</t>
  </si>
  <si>
    <t xml:space="preserve">ja (ca. 6-8 Wohnungen) </t>
  </si>
  <si>
    <t>nein: min. 10</t>
  </si>
  <si>
    <t xml:space="preserve">ja (6/7 Briefkästen) </t>
  </si>
  <si>
    <t xml:space="preserve">ja (6 Wohnungen) </t>
  </si>
  <si>
    <t>teilweise denkmalgeschützte Siedlung (nein)</t>
  </si>
  <si>
    <t xml:space="preserve">teilweise denkmalgeschützte Siedlung (nein) </t>
  </si>
  <si>
    <t xml:space="preserve"> Bad mit Fenster, vor einigen Jahren saniert, tapeziert, MFH </t>
  </si>
  <si>
    <t xml:space="preserve">Bad mit Fenster, Bäder saniert, MFH, Badewanne, in den letzten Jahren saniert </t>
  </si>
  <si>
    <t>Bad mit Fenster, Gemeinschaftskeller, Gemeinschaftsgarten, MFH</t>
  </si>
  <si>
    <t xml:space="preserve">CV </t>
  </si>
  <si>
    <t xml:space="preserve">wenn nicht explizit das HAUS dann DMS nicht </t>
  </si>
  <si>
    <t>denkmalgeschütze Siedlung (nein)</t>
  </si>
  <si>
    <t xml:space="preserve">immer nichts davon ist zutreffend: Flächenheizung; Verglasung der Fenster; Gegensprechanlage </t>
  </si>
  <si>
    <t>Immer nein: Stellplatz vorhanden; barrierefreier Zugang</t>
  </si>
  <si>
    <t>https://www.vonovia.de/zuhause-finden/immobilien/3-zimmer-etagenwohnung-mit-balkon-zur-miete-in-magdeburg-leipziger-stra%C3%9Fe-512536</t>
  </si>
  <si>
    <t>82-1632210006</t>
  </si>
  <si>
    <t>Dodendorfer Str. 44, 39112 Magdeburg OT Leipziger Straße</t>
  </si>
  <si>
    <t>ja: sieht nach 6 Klingelschildern aus</t>
  </si>
  <si>
    <t>https://www.vonovia.de/zuhause-finden/immobilien/3-zimmer-etagenwohnung-zur-miete-in-magdeburg-leipziger-stra%C3%9Fe-512412</t>
  </si>
  <si>
    <t>82-1631110008</t>
  </si>
  <si>
    <t>Kutzstr. 7, 39112 Magdeburg OT Leipziger Straße</t>
  </si>
  <si>
    <t xml:space="preserve">127 / D / Gas </t>
  </si>
  <si>
    <t>k.A. (denke einfacher Vinyl)</t>
  </si>
  <si>
    <t>https://www.vonovia.de/zuhause-finden/immobilien/2-zimmer-etagenwohnung-mit-balkon-zur-miete-in-magdeburg-stadtfeld-ost-510569</t>
  </si>
  <si>
    <t>82-1630060005</t>
  </si>
  <si>
    <t>Goldschmidtring 6, 39108 Magdeburg OT Stadtfeld Ost</t>
  </si>
  <si>
    <t>tapeziert, MFH, WG geeignet, saniert</t>
  </si>
  <si>
    <t xml:space="preserve">Bad mit Fenster, Maisonette, MFH </t>
  </si>
  <si>
    <t>82-1629960002</t>
  </si>
  <si>
    <t>Ganghoferstr. 11, 39108 Magdeburg OT Stadtfeld Ost</t>
  </si>
  <si>
    <t xml:space="preserve"> ja (6 Briefkästen)</t>
  </si>
  <si>
    <t>Bad mit Fenster, tapeziert, EG-Wohnung, MFH</t>
  </si>
  <si>
    <t>https://www.vonovia.de/zuhause-finden/immobilien/3-zimmer-erdgeschosswohnung-mit-balkon-zur-miete-in-magdeburg-stadtfeld-ost-513036</t>
  </si>
  <si>
    <t>https://www.vonovia.de/zuhause-finden/immobilien/2-zimmer-etagenwohnung-zur-miete-in-magdeburg-stadtfeld-ost-512588</t>
  </si>
  <si>
    <t>82-1290440013</t>
  </si>
  <si>
    <t>Immermannstraße 23, 39108 Magdeburg OT Stadtfeld Ost</t>
  </si>
  <si>
    <t>115 / Gas</t>
  </si>
  <si>
    <t xml:space="preserve">tapeziert, MFH, Schürzenbadewanne </t>
  </si>
  <si>
    <t xml:space="preserve">kein Street View bei Maps (ja) </t>
  </si>
  <si>
    <t>kein Street View bei Maps (ja)</t>
  </si>
  <si>
    <t>keine Fotos (nichts erfassen)</t>
  </si>
  <si>
    <t>keine Fotos (ja)</t>
  </si>
  <si>
    <t>Vinyl (nichts zutreffen- weil nicht Design)</t>
  </si>
  <si>
    <t xml:space="preserve">keine Fotos (ja) </t>
  </si>
  <si>
    <t xml:space="preserve">denke nein (ja) </t>
  </si>
  <si>
    <t>bei max. 9 Wohnungen</t>
  </si>
  <si>
    <t xml:space="preserve">wenn nicht ersichtlich, Zuschlag gewähren (z.B. keine zählbaren Klingelschilder oder Briefkästen, aber min. 8 Wohnungen) </t>
  </si>
  <si>
    <t>Sanitärausrichtungen</t>
  </si>
  <si>
    <t>Küche &gt;= 8m² und  Bad &gt;= 5m²</t>
  </si>
  <si>
    <t xml:space="preserve">unklar (ja) </t>
  </si>
  <si>
    <t>unklar (ja)</t>
  </si>
  <si>
    <t>Immer angeben: Es ist nicht möglich anhand der Bilder und (teilweise zur Verfügung stehenden) Grundrisse die Größe einzuschätzen</t>
  </si>
  <si>
    <t xml:space="preserve">wenn keine Fotos/ Inforamtionen aus dem Text, nichts erfassen, weder Zu- noch Abschlag </t>
  </si>
  <si>
    <t>Unter MS</t>
  </si>
  <si>
    <t>bis 10% über MS</t>
  </si>
  <si>
    <t>10-20% über MS</t>
  </si>
  <si>
    <t>20-30% über MS</t>
  </si>
  <si>
    <t>30-40% über MS</t>
  </si>
  <si>
    <t>40-50% über MS</t>
  </si>
  <si>
    <t>über 50% über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</si>
</sst>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9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4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0" borderId="0" xfId="0" applyFont="1"/>
    <xf numFmtId="0" fontId="5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5" fillId="0" borderId="0" xfId="1" applyFont="1"/>
    <xf numFmtId="0" fontId="4" fillId="0" borderId="0" xfId="0" applyFont="1"/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1" fillId="0" borderId="0" xfId="0" applyFont="1" applyAlignment="1">
      <alignment horizontal="right"/>
    </xf>
    <xf numFmtId="8" fontId="1" fillId="0" borderId="0" xfId="0" applyNumberFormat="1" applyFont="1" applyAlignment="1">
      <alignment horizontal="right"/>
    </xf>
    <xf numFmtId="0" fontId="7" fillId="0" borderId="0" xfId="0" applyFont="1"/>
    <xf numFmtId="0" fontId="6" fillId="0" borderId="0" xfId="0" applyFont="1" applyAlignment="1">
      <alignment horizontal="left"/>
    </xf>
    <xf numFmtId="0" fontId="5" fillId="0" borderId="0" xfId="1" applyFont="1" applyFill="1" applyAlignment="1">
      <alignment horizontal="left"/>
    </xf>
    <xf numFmtId="0" fontId="6" fillId="0" borderId="0" xfId="0" applyFont="1" applyAlignment="1">
      <alignment horizontal="right"/>
    </xf>
    <xf numFmtId="9" fontId="6" fillId="0" borderId="0" xfId="2" applyFont="1" applyAlignment="1">
      <alignment horizontal="right"/>
    </xf>
    <xf numFmtId="0" fontId="0" fillId="2" borderId="0" xfId="0" applyFill="1"/>
    <xf numFmtId="0" fontId="8" fillId="2" borderId="0" xfId="0" applyFont="1" applyFill="1"/>
    <xf numFmtId="9" fontId="1" fillId="0" borderId="0" xfId="0" applyNumberFormat="1" applyFont="1" applyAlignment="1">
      <alignment horizontal="right"/>
    </xf>
  </cellXfs>
  <cellStyles count="3">
    <cellStyle name="Link" xfId="1" builtinId="8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6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Angebotsmieten Vonovia in Magdeburg</a:t>
            </a:r>
            <a:endParaRPr lang="de-DE" sz="1600" b="1" i="0" u="none" strike="noStrike" kern="120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Balkendiagramm!$A$1:$A$7</c:f>
              <c:strCache>
                <c:ptCount val="7"/>
                <c:pt idx="0">
                  <c:v>Unter MS</c:v>
                </c:pt>
                <c:pt idx="1">
                  <c:v>bis 10% über MS</c:v>
                </c:pt>
                <c:pt idx="2">
                  <c:v>10-20% über MS</c:v>
                </c:pt>
                <c:pt idx="3">
                  <c:v>20-30% über MS</c:v>
                </c:pt>
                <c:pt idx="4">
                  <c:v>30-40% über MS</c:v>
                </c:pt>
                <c:pt idx="5">
                  <c:v>40-50% über MS</c:v>
                </c:pt>
                <c:pt idx="6">
                  <c:v>über 50% über MS</c:v>
                </c:pt>
              </c:strCache>
            </c:strRef>
          </c:cat>
          <c:val>
            <c:numRef>
              <c:f>Balkendiagramm!$B$1:$B$7</c:f>
              <c:numCache>
                <c:formatCode>General</c:formatCode>
                <c:ptCount val="7"/>
                <c:pt idx="0">
                  <c:v>7</c:v>
                </c:pt>
                <c:pt idx="1">
                  <c:v>34</c:v>
                </c:pt>
                <c:pt idx="2">
                  <c:v>13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58-45C0-87EB-9CD7231A05C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axId val="1730776576"/>
        <c:axId val="1730774656"/>
      </c:barChart>
      <c:catAx>
        <c:axId val="1730776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100" b="0" i="0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Verhältnis zur Mietspiegelmiete </a:t>
                </a:r>
                <a:endParaRPr lang="de-DE" sz="11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39236661788957794"/>
              <c:y val="0.951888897307279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30774656"/>
        <c:crosses val="autoZero"/>
        <c:auto val="1"/>
        <c:lblAlgn val="ctr"/>
        <c:lblOffset val="100"/>
        <c:noMultiLvlLbl val="0"/>
      </c:catAx>
      <c:valAx>
        <c:axId val="1730774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30776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3</xdr:row>
      <xdr:rowOff>66674</xdr:rowOff>
    </xdr:from>
    <xdr:to>
      <xdr:col>16</xdr:col>
      <xdr:colOff>304800</xdr:colOff>
      <xdr:row>33</xdr:row>
      <xdr:rowOff>66675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37C7CCCB-B522-3930-669B-8F219ED693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vonovia.de/zuhause-finden/immobilien/3-zimmer-etagenwohnung-mit-balkon-zur-miete-in-magdeburg-sudenburg-464806" TargetMode="External"/><Relationship Id="rId18" Type="http://schemas.openxmlformats.org/officeDocument/2006/relationships/hyperlink" Target="https://www.vonovia.de/zuhause-finden/immobilien/3-zimmer-etagenwohnung-mit-balkon-zur-miete-in-magdeburg-leipziger-stra%C3%9Fe-507646" TargetMode="External"/><Relationship Id="rId26" Type="http://schemas.openxmlformats.org/officeDocument/2006/relationships/hyperlink" Target="https://www.vonovia.de/zuhause-finden/immobilien/2-zimmer-etagenwohnung-mit-balkon-zur-miete-in-magdeburg-leipziger-stra%C3%9Fe-490473" TargetMode="External"/><Relationship Id="rId39" Type="http://schemas.openxmlformats.org/officeDocument/2006/relationships/hyperlink" Target="https://www.vonovia.de/zuhause-finden/immobilien/3-zimmer-etagenwohnung-zur-miete-in-magdeburg-sudenburg-504863" TargetMode="External"/><Relationship Id="rId21" Type="http://schemas.openxmlformats.org/officeDocument/2006/relationships/hyperlink" Target="https://www.vonovia.de/zuhause-finden/immobilien/3-zimmer-erdgeschosswohnung-mit-balkon-zur-miete-in-magdeburg-sudenburg-504861" TargetMode="External"/><Relationship Id="rId34" Type="http://schemas.openxmlformats.org/officeDocument/2006/relationships/hyperlink" Target="https://www.vonovia.de/zuhause-finden/immobilien/2-zimmer-erdgeschosswohnung-mit-balkon-zur-miete-in-magdeburg-fermersleben-506571" TargetMode="External"/><Relationship Id="rId42" Type="http://schemas.openxmlformats.org/officeDocument/2006/relationships/hyperlink" Target="https://www.vonovia.de/zuhause-finden/immobilien/2-zimmer-etagenwohnung-zur-miete-in-magdeburg-leipziger-stra%C3%9Fe-502059" TargetMode="External"/><Relationship Id="rId47" Type="http://schemas.openxmlformats.org/officeDocument/2006/relationships/hyperlink" Target="https://www.vonovia.de/zuhause-finden/immobilien/2-zimmer-erdgeschosswohnung-mit-balkon-zur-miete-in-magdeburg-stadtfeld-ost-507760" TargetMode="External"/><Relationship Id="rId50" Type="http://schemas.openxmlformats.org/officeDocument/2006/relationships/hyperlink" Target="https://www.vonovia.de/zuhause-finden/immobilien/3,5-zimmer-etagenwohnung-mit-balkon-zur-miete-in-magdeburg-cracau-510486" TargetMode="External"/><Relationship Id="rId55" Type="http://schemas.openxmlformats.org/officeDocument/2006/relationships/hyperlink" Target="https://www.vonovia.de/zuhause-finden/immobilien/3-zimmer-etagenwohnung-zur-miete-in-magdeburg-leipziger-stra%C3%9Fe-512412" TargetMode="External"/><Relationship Id="rId7" Type="http://schemas.openxmlformats.org/officeDocument/2006/relationships/hyperlink" Target="https://www.vonovia.de/zuhause-finden/immobilien/2-zimmer-dachgeschosswohnung-zur-miete-in-magdeburg-stadtfeld-ost-507099" TargetMode="External"/><Relationship Id="rId2" Type="http://schemas.openxmlformats.org/officeDocument/2006/relationships/hyperlink" Target="https://www.vonovia.de/zuhause-finden/immobilien/2-zimmer-etagenwohnung-zur-miete-in-magdeburg-sudenburg-251157" TargetMode="External"/><Relationship Id="rId16" Type="http://schemas.openxmlformats.org/officeDocument/2006/relationships/hyperlink" Target="https://www.vonovia.de/zuhause-finden/immobilien/3-zimmer-etagenwohnung-mit-balkon-zur-miete-in-magdeburg-cracau-498654" TargetMode="External"/><Relationship Id="rId29" Type="http://schemas.openxmlformats.org/officeDocument/2006/relationships/hyperlink" Target="https://www.vonovia.de/zuhause-finden/immobilien/2-zimmer-etagenwohnung-mit-balkon-zur-miete-in-magdeburg-leipziger-stra%C3%9Fe-497983" TargetMode="External"/><Relationship Id="rId11" Type="http://schemas.openxmlformats.org/officeDocument/2006/relationships/hyperlink" Target="https://www.vonovia.de/zuhause-finden/immobilien/3-zimmer-etagenwohnung-mit-balkon-zur-miete-in-magdeburg-cracau-505585" TargetMode="External"/><Relationship Id="rId24" Type="http://schemas.openxmlformats.org/officeDocument/2006/relationships/hyperlink" Target="https://www.vonovia.de/zuhause-finden/immobilien/2-zimmer-etagenwohnung-mit-balkon-zur-miete-in-magdeburg-cracau-504859" TargetMode="External"/><Relationship Id="rId32" Type="http://schemas.openxmlformats.org/officeDocument/2006/relationships/hyperlink" Target="https://www.vonovia.de/zuhause-finden/immobilien/2-zimmer-etagenwohnung-mit-balkon-zur-miete-in-magdeburg-leipziger-stra%C3%9Fe-490433" TargetMode="External"/><Relationship Id="rId37" Type="http://schemas.openxmlformats.org/officeDocument/2006/relationships/hyperlink" Target="https://www.vonovia.de/zuhause-finden/immobilien/3-zimmer-etagenwohnung-mit-balkon-zur-miete-in-magdeburg-leipziger-stra%C3%9Fe-497984" TargetMode="External"/><Relationship Id="rId40" Type="http://schemas.openxmlformats.org/officeDocument/2006/relationships/hyperlink" Target="https://www.vonovia.de/zuhause-finden/immobilien/3-zimmer-erdgeschosswohnung-mit-balkon-zur-miete-in-magdeburg-sudenburg-504862" TargetMode="External"/><Relationship Id="rId45" Type="http://schemas.openxmlformats.org/officeDocument/2006/relationships/hyperlink" Target="https://www.vonovia.de/zuhause-finden/immobilien/2-zimmer-etagenwohnung-mit-balkon-zur-miete-in-magdeburg-leipziger-stra%C3%9Fe-510887" TargetMode="External"/><Relationship Id="rId53" Type="http://schemas.openxmlformats.org/officeDocument/2006/relationships/hyperlink" Target="https://www.vonovia.de/zuhause-finden/immobilien/2-zimmer-etagenwohnung-mit-balkon-zur-miete-in-magdeburg-cracau-506339" TargetMode="External"/><Relationship Id="rId58" Type="http://schemas.openxmlformats.org/officeDocument/2006/relationships/hyperlink" Target="https://www.vonovia.de/zuhause-finden/immobilien/2-zimmer-etagenwohnung-zur-miete-in-magdeburg-stadtfeld-ost-512588" TargetMode="External"/><Relationship Id="rId5" Type="http://schemas.openxmlformats.org/officeDocument/2006/relationships/hyperlink" Target="https://www.vonovia.de/zuhause-finden/immobilien/1-zimmer-etagenwohnung-zur-miete-in-magdeburg-sudenburg-494663" TargetMode="External"/><Relationship Id="rId19" Type="http://schemas.openxmlformats.org/officeDocument/2006/relationships/hyperlink" Target="https://www.vonovia.de/zuhause-finden/immobilien/3-zimmer-erdgeschosswohnung-zur-miete-in-magdeburg-cracau-507771" TargetMode="External"/><Relationship Id="rId4" Type="http://schemas.openxmlformats.org/officeDocument/2006/relationships/hyperlink" Target="https://www.vonovia.de/zuhause-finden/immobilien/3-zimmer-etagenwohnung-mit-balkon-zur-miete-in-magdeburg-cracau-486529" TargetMode="External"/><Relationship Id="rId9" Type="http://schemas.openxmlformats.org/officeDocument/2006/relationships/hyperlink" Target="https://www.vonovia.de/zuhause-finden/immobilien/2-zimmer-etagenwohnung-mit-balkon-zur-miete-in-magdeburg-sudenburg-481003" TargetMode="External"/><Relationship Id="rId14" Type="http://schemas.openxmlformats.org/officeDocument/2006/relationships/hyperlink" Target="https://www.vonovia.de/zuhause-finden/immobilien/3-zimmer-etagenwohnung-mit-balkon-zur-miete-in-magdeburg-cracau-506455" TargetMode="External"/><Relationship Id="rId22" Type="http://schemas.openxmlformats.org/officeDocument/2006/relationships/hyperlink" Target="https://www.vonovia.de/zuhause-finden/immobilien/2-zimmer-etagenwohnung-mit-balkon-zur-miete-in-magdeburg-cracau-486342" TargetMode="External"/><Relationship Id="rId27" Type="http://schemas.openxmlformats.org/officeDocument/2006/relationships/hyperlink" Target="https://www.vonovia.de/zuhause-finden/immobilien/3-zimmer-etagenwohnung-mit-balkon-zur-miete-in-magdeburg-sudenburg-479241" TargetMode="External"/><Relationship Id="rId30" Type="http://schemas.openxmlformats.org/officeDocument/2006/relationships/hyperlink" Target="https://www.vonovia.de/zuhause-finden/immobilien/2-zimmer-etagenwohnung-mit-balkon-zur-miete-in-magdeburg-cracau-495335" TargetMode="External"/><Relationship Id="rId35" Type="http://schemas.openxmlformats.org/officeDocument/2006/relationships/hyperlink" Target="https://www.vonovia.de/zuhause-finden/immobilien/3-zimmer-erdgeschosswohnung-mit-balkon-zur-miete-in-magdeburg-leipziger-stra%C3%9Fe-490684" TargetMode="External"/><Relationship Id="rId43" Type="http://schemas.openxmlformats.org/officeDocument/2006/relationships/hyperlink" Target="https://www.vonovia.de/zuhause-finden/immobilien/2-zimmer-etagenwohnung-mit-balkon-zur-miete-in-magdeburg-leipziger-stra%C3%9Fe-505945" TargetMode="External"/><Relationship Id="rId48" Type="http://schemas.openxmlformats.org/officeDocument/2006/relationships/hyperlink" Target="https://www.vonovia.de/zuhause-finden/immobilien/2-zimmer-etagenwohnung-mit-balkon-zur-miete-in-magdeburg-stadtfeld-west-511118" TargetMode="External"/><Relationship Id="rId56" Type="http://schemas.openxmlformats.org/officeDocument/2006/relationships/hyperlink" Target="https://www.vonovia.de/zuhause-finden/immobilien/2-zimmer-etagenwohnung-mit-balkon-zur-miete-in-magdeburg-stadtfeld-ost-510569" TargetMode="External"/><Relationship Id="rId8" Type="http://schemas.openxmlformats.org/officeDocument/2006/relationships/hyperlink" Target="https://www.vonovia.de/zuhause-finden/immobilien/3-zimmer-etagenwohnung-zur-miete-in-magdeburg-stadtfeld-ost-478258" TargetMode="External"/><Relationship Id="rId51" Type="http://schemas.openxmlformats.org/officeDocument/2006/relationships/hyperlink" Target="https://www.vonovia.de/zuhause-finden/immobilien/3,5-zimmer-etagenwohnung-mit-balkon-zur-miete-in-magdeburg-cracau-510567" TargetMode="External"/><Relationship Id="rId3" Type="http://schemas.openxmlformats.org/officeDocument/2006/relationships/hyperlink" Target="https://www.vonovia.de/zuhause-finden/immobilien/2-zimmer-etagenwohnung-zur-miete-in-magdeburg-leipziger-stra%C3%9Fe-489379" TargetMode="External"/><Relationship Id="rId12" Type="http://schemas.openxmlformats.org/officeDocument/2006/relationships/hyperlink" Target="https://www.vonovia.de/zuhause-finden/immobilien/2-zimmer-etagenwohnung-zur-miete-in-magdeburg-sudenburg-441360" TargetMode="External"/><Relationship Id="rId17" Type="http://schemas.openxmlformats.org/officeDocument/2006/relationships/hyperlink" Target="https://www.vonovia.de/zuhause-finden/immobilien/2-zimmer-etagenwohnung-zur-miete-in-magdeburg-stadtfeld-west-488249" TargetMode="External"/><Relationship Id="rId25" Type="http://schemas.openxmlformats.org/officeDocument/2006/relationships/hyperlink" Target="https://www.vonovia.de/zuhause-finden/immobilien/2-zimmer-etagenwohnung-mit-balkon-zur-miete-in-magdeburg-fermersleben-506570" TargetMode="External"/><Relationship Id="rId33" Type="http://schemas.openxmlformats.org/officeDocument/2006/relationships/hyperlink" Target="https://www.vonovia.de/zuhause-finden/immobilien/2-zimmer-etagenwohnung-mit-balkon-zur-miete-in-magdeburg-cracau-504914" TargetMode="External"/><Relationship Id="rId38" Type="http://schemas.openxmlformats.org/officeDocument/2006/relationships/hyperlink" Target="https://www.vonovia.de/zuhause-finden/immobilien/2-zimmer-erdgeschosswohnung-mit-balkon-zur-miete-in-magdeburg-leipziger-stra%C3%9Fe-505951" TargetMode="External"/><Relationship Id="rId46" Type="http://schemas.openxmlformats.org/officeDocument/2006/relationships/hyperlink" Target="https://www.vonovia.de/zuhause-finden/immobilien/1,5-zimmer-erdgeschosswohnung-mit-balkon-zur-miete-in-magdeburg-leipziger-stra%C3%9Fe-511418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https://www.vonovia.de/zuhause-finden/immobilien/3-zimmer-erdgeschosswohnung-mit-balkon-zur-miete-in-magdeburg-cracau-500766" TargetMode="External"/><Relationship Id="rId41" Type="http://schemas.openxmlformats.org/officeDocument/2006/relationships/hyperlink" Target="https://www.vonovia.de/zuhause-finden/immobilien/2-zimmer-etagenwohnung-zur-miete-in-magdeburg-cracau-500453" TargetMode="External"/><Relationship Id="rId54" Type="http://schemas.openxmlformats.org/officeDocument/2006/relationships/hyperlink" Target="https://www.vonovia.de/zuhause-finden/immobilien/3-zimmer-etagenwohnung-mit-balkon-zur-miete-in-magdeburg-leipziger-stra%C3%9Fe-512536" TargetMode="External"/><Relationship Id="rId1" Type="http://schemas.openxmlformats.org/officeDocument/2006/relationships/hyperlink" Target="https://www.vonovia.de/zuhause-finden/immobilien/2-zimmer-erdgeschosswohnung-mit-balkon-zur-miete-in-magdeburg-stadtfeld-ost-508560" TargetMode="External"/><Relationship Id="rId6" Type="http://schemas.openxmlformats.org/officeDocument/2006/relationships/hyperlink" Target="https://www.vonovia.de/zuhause-finden/immobilien/3-zimmer-erdgeschosswohnung-mit-balkon-zur-miete-in-magdeburg-stadtfeld-ost-509480" TargetMode="External"/><Relationship Id="rId15" Type="http://schemas.openxmlformats.org/officeDocument/2006/relationships/hyperlink" Target="https://www.vonovia.de/zuhause-finden/immobilien/2-zimmer-etagenwohnung-zur-miete-in-magdeburg-sudenburg-466757" TargetMode="External"/><Relationship Id="rId23" Type="http://schemas.openxmlformats.org/officeDocument/2006/relationships/hyperlink" Target="https://www.vonovia.de/zuhause-finden/immobilien/2,5-zimmer-etagenwohnung-zur-miete-in-magdeburg-leipziger-stra%C3%9Fe-502172" TargetMode="External"/><Relationship Id="rId28" Type="http://schemas.openxmlformats.org/officeDocument/2006/relationships/hyperlink" Target="https://www.vonovia.de/zuhause-finden/immobilien/3-zimmer-etagenwohnung-mit-balkon-zur-miete-in-magdeburg-leipziger-stra%C3%9Fe-502456" TargetMode="External"/><Relationship Id="rId36" Type="http://schemas.openxmlformats.org/officeDocument/2006/relationships/hyperlink" Target="https://www.vonovia.de/zuhause-finden/immobilien/3-zimmer-erdgeschosswohnung-mit-balkon-zur-miete-in-magdeburg-leipziger-stra%C3%9Fe-492790" TargetMode="External"/><Relationship Id="rId49" Type="http://schemas.openxmlformats.org/officeDocument/2006/relationships/hyperlink" Target="https://www.vonovia.de/zuhause-finden/immobilien/2-zimmer-etagenwohnung-mit-balkon-zur-miete-in-magdeburg-cracau-510143" TargetMode="External"/><Relationship Id="rId57" Type="http://schemas.openxmlformats.org/officeDocument/2006/relationships/hyperlink" Target="https://www.vonovia.de/zuhause-finden/immobilien/3-zimmer-erdgeschosswohnung-mit-balkon-zur-miete-in-magdeburg-stadtfeld-ost-513036" TargetMode="External"/><Relationship Id="rId10" Type="http://schemas.openxmlformats.org/officeDocument/2006/relationships/hyperlink" Target="https://www.vonovia.de/zuhause-finden/immobilien/2-zimmer-etagenwohnung-mit-balkon-zur-miete-in-magdeburg-sudenburg-474162" TargetMode="External"/><Relationship Id="rId31" Type="http://schemas.openxmlformats.org/officeDocument/2006/relationships/hyperlink" Target="https://www.vonovia.de/zuhause-finden/immobilien/2-zimmer-etagenwohnung-mit-balkon-zur-miete-in-magdeburg-leipziger-stra%C3%9Fe-505953" TargetMode="External"/><Relationship Id="rId44" Type="http://schemas.openxmlformats.org/officeDocument/2006/relationships/hyperlink" Target="https://www.vonovia.de/zuhause-finden/immobilien/2-zimmer-etagenwohnung-mit-balkon-zur-miete-in-magdeburg-cracau-508394" TargetMode="External"/><Relationship Id="rId52" Type="http://schemas.openxmlformats.org/officeDocument/2006/relationships/hyperlink" Target="https://www.vonovia.de/zuhause-finden/immobilien/2-zimmer-etagenwohnung-zur-miete-in-magdeburg-leipziger-stra%C3%9Fe-511117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3F8EB-9718-4090-97ED-22B25EFA9BA8}">
  <dimension ref="A1:AD63"/>
  <sheetViews>
    <sheetView tabSelected="1" topLeftCell="P1" zoomScale="78" zoomScaleNormal="78" workbookViewId="0">
      <pane ySplit="1" topLeftCell="A2" activePane="bottomLeft" state="frozen"/>
      <selection pane="bottomLeft" activeCell="X4" sqref="X4"/>
    </sheetView>
  </sheetViews>
  <sheetFormatPr baseColWidth="10" defaultRowHeight="14.4" x14ac:dyDescent="0.3"/>
  <cols>
    <col min="1" max="1" width="11.5546875" style="1"/>
    <col min="3" max="3" width="6.88671875" customWidth="1"/>
    <col min="4" max="4" width="19" customWidth="1"/>
    <col min="5" max="5" width="4.6640625" bestFit="1" customWidth="1"/>
    <col min="6" max="6" width="7.6640625" bestFit="1" customWidth="1"/>
    <col min="8" max="8" width="4.6640625" customWidth="1"/>
    <col min="9" max="9" width="7.88671875" customWidth="1"/>
    <col min="11" max="11" width="11.109375" customWidth="1"/>
    <col min="13" max="13" width="11" bestFit="1" customWidth="1"/>
    <col min="14" max="14" width="13.44140625" bestFit="1" customWidth="1"/>
    <col min="15" max="15" width="5" customWidth="1"/>
    <col min="16" max="16" width="4.88671875" customWidth="1"/>
    <col min="17" max="17" width="6.33203125" customWidth="1"/>
    <col min="18" max="18" width="7.5546875" customWidth="1"/>
    <col min="19" max="19" width="29.6640625" bestFit="1" customWidth="1"/>
    <col min="20" max="20" width="47" bestFit="1" customWidth="1"/>
    <col min="22" max="22" width="29.6640625" bestFit="1" customWidth="1"/>
    <col min="23" max="23" width="20.33203125" bestFit="1" customWidth="1"/>
    <col min="26" max="26" width="13.109375" customWidth="1"/>
    <col min="27" max="27" width="12.6640625" style="20" bestFit="1" customWidth="1"/>
    <col min="28" max="28" width="12.6640625" style="20" customWidth="1"/>
    <col min="29" max="29" width="14.109375" style="15" customWidth="1"/>
    <col min="30" max="30" width="11.5546875" style="15"/>
  </cols>
  <sheetData>
    <row r="1" spans="1:30" s="6" customFormat="1" x14ac:dyDescent="0.3">
      <c r="A1" s="18" t="s">
        <v>0</v>
      </c>
      <c r="B1" s="4" t="s">
        <v>37</v>
      </c>
      <c r="C1" s="4" t="s">
        <v>278</v>
      </c>
      <c r="D1" s="4" t="s">
        <v>1</v>
      </c>
      <c r="E1" s="4" t="s">
        <v>2</v>
      </c>
      <c r="F1" s="4" t="s">
        <v>3</v>
      </c>
      <c r="G1" s="4" t="s">
        <v>68</v>
      </c>
      <c r="H1" s="4" t="s">
        <v>44</v>
      </c>
      <c r="I1" s="4" t="s">
        <v>4</v>
      </c>
      <c r="J1" s="4" t="s">
        <v>223</v>
      </c>
      <c r="K1" s="5" t="s">
        <v>14</v>
      </c>
      <c r="L1" s="4" t="s">
        <v>207</v>
      </c>
      <c r="M1" s="4" t="s">
        <v>15</v>
      </c>
      <c r="N1" s="4" t="s">
        <v>16</v>
      </c>
      <c r="O1" s="4" t="s">
        <v>17</v>
      </c>
      <c r="P1" s="4" t="s">
        <v>18</v>
      </c>
      <c r="Q1" s="4" t="s">
        <v>19</v>
      </c>
      <c r="R1" s="4" t="s">
        <v>21</v>
      </c>
      <c r="S1" s="4" t="s">
        <v>23</v>
      </c>
      <c r="T1" s="4" t="s">
        <v>24</v>
      </c>
      <c r="U1" s="4" t="s">
        <v>27</v>
      </c>
      <c r="V1" s="4" t="s">
        <v>32</v>
      </c>
      <c r="W1" s="4" t="s">
        <v>33</v>
      </c>
      <c r="X1" s="5" t="s">
        <v>34</v>
      </c>
      <c r="Y1" s="5" t="s">
        <v>35</v>
      </c>
      <c r="Z1" s="4" t="s">
        <v>59</v>
      </c>
      <c r="AA1" s="8" t="s">
        <v>279</v>
      </c>
      <c r="AB1" s="8" t="s">
        <v>281</v>
      </c>
      <c r="AC1" s="8" t="s">
        <v>282</v>
      </c>
      <c r="AD1" s="18" t="s">
        <v>280</v>
      </c>
    </row>
    <row r="2" spans="1:30" x14ac:dyDescent="0.3">
      <c r="A2" s="8"/>
      <c r="B2" s="2"/>
      <c r="C2" s="2"/>
      <c r="D2" s="2"/>
      <c r="E2" s="2" t="s">
        <v>329</v>
      </c>
      <c r="F2" s="2"/>
      <c r="G2" s="2"/>
      <c r="H2" s="2"/>
      <c r="I2" s="2" t="s">
        <v>347</v>
      </c>
      <c r="J2" s="2" t="s">
        <v>329</v>
      </c>
      <c r="K2" s="2"/>
      <c r="L2" s="2" t="s">
        <v>329</v>
      </c>
      <c r="M2" s="2" t="s">
        <v>329</v>
      </c>
      <c r="N2" s="2" t="s">
        <v>329</v>
      </c>
      <c r="O2" s="2"/>
      <c r="P2" s="2"/>
      <c r="Q2" s="2"/>
      <c r="R2" s="2" t="s">
        <v>329</v>
      </c>
      <c r="S2" s="2" t="s">
        <v>329</v>
      </c>
      <c r="T2" s="2" t="s">
        <v>329</v>
      </c>
      <c r="U2" s="2" t="s">
        <v>332</v>
      </c>
      <c r="V2" s="2" t="s">
        <v>329</v>
      </c>
      <c r="W2" s="2"/>
      <c r="X2" s="2"/>
      <c r="Y2" s="2"/>
      <c r="Z2" s="2"/>
      <c r="AA2" s="15"/>
      <c r="AB2" s="15"/>
      <c r="AD2" s="20"/>
    </row>
    <row r="3" spans="1:30" x14ac:dyDescent="0.3">
      <c r="A3" s="7" t="s">
        <v>38</v>
      </c>
      <c r="B3" s="2" t="s">
        <v>39</v>
      </c>
      <c r="C3" s="2">
        <v>80.8</v>
      </c>
      <c r="D3" s="2" t="s">
        <v>40</v>
      </c>
      <c r="E3" s="2" t="s">
        <v>42</v>
      </c>
      <c r="F3" s="2">
        <v>1900</v>
      </c>
      <c r="G3" s="2" t="s">
        <v>43</v>
      </c>
      <c r="H3" s="2">
        <v>2</v>
      </c>
      <c r="I3" s="2" t="s">
        <v>45</v>
      </c>
      <c r="J3" s="2" t="s">
        <v>220</v>
      </c>
      <c r="K3" s="3" t="s">
        <v>333</v>
      </c>
      <c r="L3" s="2" t="s">
        <v>186</v>
      </c>
      <c r="M3" s="2" t="s">
        <v>46</v>
      </c>
      <c r="N3" s="2" t="s">
        <v>42</v>
      </c>
      <c r="O3" s="2" t="s">
        <v>47</v>
      </c>
      <c r="P3" s="2" t="s">
        <v>47</v>
      </c>
      <c r="Q3" s="2" t="s">
        <v>47</v>
      </c>
      <c r="R3" s="2" t="s">
        <v>45</v>
      </c>
      <c r="S3" s="2" t="s">
        <v>48</v>
      </c>
      <c r="T3" s="2" t="s">
        <v>328</v>
      </c>
      <c r="U3" s="2" t="s">
        <v>49</v>
      </c>
      <c r="V3" s="2" t="s">
        <v>50</v>
      </c>
      <c r="W3" s="2" t="s">
        <v>51</v>
      </c>
      <c r="X3" s="2" t="s">
        <v>42</v>
      </c>
      <c r="Y3" s="2" t="s">
        <v>78</v>
      </c>
      <c r="Z3" s="2" t="s">
        <v>60</v>
      </c>
      <c r="AA3" s="15">
        <v>525.20000000000005</v>
      </c>
      <c r="AB3" s="16">
        <v>532.86</v>
      </c>
      <c r="AC3" s="16">
        <f>AA3-AB3</f>
        <v>-7.6599999999999682</v>
      </c>
      <c r="AD3" s="21">
        <f>AC3/AB3</f>
        <v>-1.4375258041511782E-2</v>
      </c>
    </row>
    <row r="4" spans="1:30" x14ac:dyDescent="0.3">
      <c r="A4" s="19" t="s">
        <v>53</v>
      </c>
      <c r="B4" s="2" t="s">
        <v>54</v>
      </c>
      <c r="C4" s="2">
        <v>62.5</v>
      </c>
      <c r="D4" s="2" t="s">
        <v>55</v>
      </c>
      <c r="E4" s="2" t="s">
        <v>47</v>
      </c>
      <c r="F4" s="2">
        <v>1900</v>
      </c>
      <c r="G4" s="2" t="s">
        <v>56</v>
      </c>
      <c r="H4" s="2">
        <v>2</v>
      </c>
      <c r="I4" s="2" t="s">
        <v>45</v>
      </c>
      <c r="J4" s="2" t="s">
        <v>220</v>
      </c>
      <c r="K4" s="2" t="s">
        <v>58</v>
      </c>
      <c r="L4" s="2" t="s">
        <v>208</v>
      </c>
      <c r="M4" s="2" t="s">
        <v>46</v>
      </c>
      <c r="N4" s="2" t="s">
        <v>47</v>
      </c>
      <c r="O4" s="2" t="s">
        <v>47</v>
      </c>
      <c r="P4" s="2" t="s">
        <v>47</v>
      </c>
      <c r="Q4" s="2" t="s">
        <v>47</v>
      </c>
      <c r="R4" s="2" t="s">
        <v>45</v>
      </c>
      <c r="S4" s="2" t="s">
        <v>63</v>
      </c>
      <c r="T4" s="3" t="s">
        <v>377</v>
      </c>
      <c r="U4" s="2" t="s">
        <v>49</v>
      </c>
      <c r="V4" s="2" t="s">
        <v>50</v>
      </c>
      <c r="W4" s="2" t="s">
        <v>41</v>
      </c>
      <c r="X4" s="2" t="s">
        <v>62</v>
      </c>
      <c r="Y4" s="2" t="s">
        <v>378</v>
      </c>
      <c r="Z4" s="2" t="s">
        <v>64</v>
      </c>
      <c r="AA4" s="15">
        <v>343.75</v>
      </c>
      <c r="AB4" s="15">
        <v>369.81</v>
      </c>
      <c r="AC4" s="16">
        <f t="shared" ref="AC4:AC60" si="0">AA4-AB4</f>
        <v>-26.060000000000002</v>
      </c>
      <c r="AD4" s="21">
        <f t="shared" ref="AD4:AD20" si="1">AC4/AB4</f>
        <v>-7.0468619020578147E-2</v>
      </c>
    </row>
    <row r="5" spans="1:30" x14ac:dyDescent="0.3">
      <c r="A5" s="7" t="s">
        <v>65</v>
      </c>
      <c r="B5" s="2" t="s">
        <v>67</v>
      </c>
      <c r="C5" s="2">
        <v>63.51</v>
      </c>
      <c r="D5" s="2" t="s">
        <v>66</v>
      </c>
      <c r="E5" s="2" t="s">
        <v>42</v>
      </c>
      <c r="F5" s="2">
        <v>1907</v>
      </c>
      <c r="G5" s="2" t="s">
        <v>69</v>
      </c>
      <c r="H5" s="2">
        <v>2</v>
      </c>
      <c r="I5" s="2" t="s">
        <v>45</v>
      </c>
      <c r="J5" s="2" t="s">
        <v>220</v>
      </c>
      <c r="K5" s="3" t="s">
        <v>334</v>
      </c>
      <c r="L5" s="2" t="s">
        <v>208</v>
      </c>
      <c r="M5" s="2" t="s">
        <v>46</v>
      </c>
      <c r="N5" s="2" t="s">
        <v>47</v>
      </c>
      <c r="O5" s="2" t="s">
        <v>47</v>
      </c>
      <c r="P5" s="2" t="s">
        <v>47</v>
      </c>
      <c r="Q5" s="2" t="s">
        <v>47</v>
      </c>
      <c r="R5" s="2" t="s">
        <v>45</v>
      </c>
      <c r="S5" s="2" t="s">
        <v>61</v>
      </c>
      <c r="T5" s="2" t="s">
        <v>329</v>
      </c>
      <c r="U5" s="2" t="s">
        <v>331</v>
      </c>
      <c r="V5" s="2" t="s">
        <v>50</v>
      </c>
      <c r="W5" s="2" t="s">
        <v>70</v>
      </c>
      <c r="X5" s="2" t="s">
        <v>42</v>
      </c>
      <c r="Y5" s="2" t="s">
        <v>42</v>
      </c>
      <c r="Z5" s="2" t="s">
        <v>71</v>
      </c>
      <c r="AA5" s="15">
        <v>419.17</v>
      </c>
      <c r="AB5" s="16">
        <v>401.32</v>
      </c>
      <c r="AC5" s="16">
        <f t="shared" si="0"/>
        <v>17.850000000000023</v>
      </c>
      <c r="AD5" s="21">
        <f t="shared" si="1"/>
        <v>4.4478221867836197E-2</v>
      </c>
    </row>
    <row r="6" spans="1:30" s="1" customFormat="1" x14ac:dyDescent="0.3">
      <c r="A6" s="7" t="s">
        <v>72</v>
      </c>
      <c r="B6" s="8" t="s">
        <v>73</v>
      </c>
      <c r="C6" s="8">
        <v>57.08</v>
      </c>
      <c r="D6" s="8" t="s">
        <v>74</v>
      </c>
      <c r="E6" s="8" t="s">
        <v>47</v>
      </c>
      <c r="F6" s="8">
        <v>1994</v>
      </c>
      <c r="G6" s="8" t="s">
        <v>75</v>
      </c>
      <c r="H6" s="8">
        <v>3</v>
      </c>
      <c r="I6" s="8" t="s">
        <v>45</v>
      </c>
      <c r="J6" s="8" t="s">
        <v>220</v>
      </c>
      <c r="K6" s="8" t="s">
        <v>269</v>
      </c>
      <c r="L6" s="8" t="s">
        <v>209</v>
      </c>
      <c r="M6" s="8" t="s">
        <v>46</v>
      </c>
      <c r="N6" s="8" t="s">
        <v>42</v>
      </c>
      <c r="O6" s="8" t="s">
        <v>47</v>
      </c>
      <c r="P6" s="8" t="s">
        <v>47</v>
      </c>
      <c r="Q6" s="8" t="s">
        <v>47</v>
      </c>
      <c r="R6" s="8" t="s">
        <v>45</v>
      </c>
      <c r="S6" s="8" t="s">
        <v>63</v>
      </c>
      <c r="T6" s="8" t="s">
        <v>328</v>
      </c>
      <c r="U6" s="8" t="s">
        <v>49</v>
      </c>
      <c r="V6" s="8" t="s">
        <v>41</v>
      </c>
      <c r="W6" s="8" t="s">
        <v>41</v>
      </c>
      <c r="X6" s="8" t="s">
        <v>62</v>
      </c>
      <c r="Y6" s="8" t="s">
        <v>78</v>
      </c>
      <c r="Z6" s="8" t="s">
        <v>77</v>
      </c>
      <c r="AA6" s="15">
        <v>388.14</v>
      </c>
      <c r="AB6" s="16">
        <v>354.54</v>
      </c>
      <c r="AC6" s="16">
        <f t="shared" si="0"/>
        <v>33.599999999999966</v>
      </c>
      <c r="AD6" s="21">
        <f t="shared" si="1"/>
        <v>9.4770688779827278E-2</v>
      </c>
    </row>
    <row r="7" spans="1:30" s="1" customFormat="1" x14ac:dyDescent="0.3">
      <c r="A7" s="7" t="s">
        <v>79</v>
      </c>
      <c r="B7" s="8" t="s">
        <v>81</v>
      </c>
      <c r="C7" s="8">
        <v>34.6</v>
      </c>
      <c r="D7" s="8" t="s">
        <v>80</v>
      </c>
      <c r="E7" s="8" t="s">
        <v>47</v>
      </c>
      <c r="F7" s="8">
        <v>1900</v>
      </c>
      <c r="G7" s="8" t="s">
        <v>82</v>
      </c>
      <c r="H7" s="8" t="s">
        <v>83</v>
      </c>
      <c r="I7" s="8" t="s">
        <v>45</v>
      </c>
      <c r="J7" s="8" t="s">
        <v>220</v>
      </c>
      <c r="K7" s="8" t="s">
        <v>58</v>
      </c>
      <c r="L7" s="8" t="s">
        <v>186</v>
      </c>
      <c r="M7" s="8" t="s">
        <v>46</v>
      </c>
      <c r="N7" s="8" t="s">
        <v>47</v>
      </c>
      <c r="O7" s="8" t="s">
        <v>47</v>
      </c>
      <c r="P7" s="8" t="s">
        <v>47</v>
      </c>
      <c r="Q7" s="8" t="s">
        <v>47</v>
      </c>
      <c r="R7" s="8" t="s">
        <v>45</v>
      </c>
      <c r="S7" s="8" t="s">
        <v>84</v>
      </c>
      <c r="T7" s="9" t="s">
        <v>377</v>
      </c>
      <c r="U7" s="8" t="s">
        <v>379</v>
      </c>
      <c r="V7" s="8" t="s">
        <v>41</v>
      </c>
      <c r="W7" s="8" t="s">
        <v>51</v>
      </c>
      <c r="X7" s="8" t="s">
        <v>378</v>
      </c>
      <c r="Y7" s="8" t="s">
        <v>380</v>
      </c>
      <c r="Z7" s="8" t="s">
        <v>85</v>
      </c>
      <c r="AA7" s="15">
        <v>217.98</v>
      </c>
      <c r="AB7" s="15">
        <v>210.35</v>
      </c>
      <c r="AC7" s="16">
        <f t="shared" si="0"/>
        <v>7.6299999999999955</v>
      </c>
      <c r="AD7" s="21">
        <f t="shared" si="1"/>
        <v>3.6272878535773691E-2</v>
      </c>
    </row>
    <row r="8" spans="1:30" s="1" customFormat="1" x14ac:dyDescent="0.3">
      <c r="A8" s="7" t="s">
        <v>86</v>
      </c>
      <c r="B8" s="8" t="s">
        <v>87</v>
      </c>
      <c r="C8" s="8">
        <v>83.9</v>
      </c>
      <c r="D8" s="8" t="s">
        <v>88</v>
      </c>
      <c r="E8" s="8" t="s">
        <v>42</v>
      </c>
      <c r="F8" s="8">
        <v>1902</v>
      </c>
      <c r="G8" s="8" t="s">
        <v>89</v>
      </c>
      <c r="H8" s="8">
        <v>3</v>
      </c>
      <c r="I8" s="8" t="s">
        <v>45</v>
      </c>
      <c r="J8" s="8" t="s">
        <v>220</v>
      </c>
      <c r="K8" s="9" t="s">
        <v>335</v>
      </c>
      <c r="L8" s="8" t="s">
        <v>186</v>
      </c>
      <c r="M8" s="8" t="s">
        <v>46</v>
      </c>
      <c r="N8" s="8" t="s">
        <v>122</v>
      </c>
      <c r="O8" s="8" t="s">
        <v>47</v>
      </c>
      <c r="P8" s="8" t="s">
        <v>47</v>
      </c>
      <c r="Q8" s="8" t="s">
        <v>47</v>
      </c>
      <c r="R8" s="8" t="s">
        <v>90</v>
      </c>
      <c r="S8" s="8" t="s">
        <v>41</v>
      </c>
      <c r="T8" s="8"/>
      <c r="U8" s="8" t="s">
        <v>91</v>
      </c>
      <c r="V8" s="8" t="s">
        <v>92</v>
      </c>
      <c r="W8" s="8" t="s">
        <v>70</v>
      </c>
      <c r="X8" s="8" t="s">
        <v>62</v>
      </c>
      <c r="Y8" s="8" t="s">
        <v>78</v>
      </c>
      <c r="Z8" s="8" t="s">
        <v>345</v>
      </c>
      <c r="AA8" s="15">
        <v>562.13</v>
      </c>
      <c r="AB8" s="15">
        <v>541.20000000000005</v>
      </c>
      <c r="AC8" s="16">
        <f t="shared" si="0"/>
        <v>20.92999999999995</v>
      </c>
      <c r="AD8" s="21">
        <f t="shared" si="1"/>
        <v>3.8673318551367235E-2</v>
      </c>
    </row>
    <row r="9" spans="1:30" s="1" customFormat="1" x14ac:dyDescent="0.3">
      <c r="A9" s="7" t="s">
        <v>93</v>
      </c>
      <c r="B9" s="8" t="s">
        <v>94</v>
      </c>
      <c r="C9" s="8">
        <v>72.010000000000005</v>
      </c>
      <c r="D9" s="8" t="s">
        <v>95</v>
      </c>
      <c r="E9" s="8" t="s">
        <v>47</v>
      </c>
      <c r="F9" s="8">
        <v>1900</v>
      </c>
      <c r="G9" s="8" t="s">
        <v>99</v>
      </c>
      <c r="H9" s="8">
        <v>2</v>
      </c>
      <c r="I9" s="8" t="s">
        <v>45</v>
      </c>
      <c r="J9" s="8" t="s">
        <v>220</v>
      </c>
      <c r="K9" s="9" t="s">
        <v>335</v>
      </c>
      <c r="L9" s="8" t="s">
        <v>186</v>
      </c>
      <c r="M9" s="8" t="s">
        <v>46</v>
      </c>
      <c r="N9" s="8" t="s">
        <v>47</v>
      </c>
      <c r="O9" s="8" t="s">
        <v>47</v>
      </c>
      <c r="P9" s="8" t="s">
        <v>47</v>
      </c>
      <c r="Q9" s="8" t="s">
        <v>47</v>
      </c>
      <c r="R9" s="8" t="s">
        <v>45</v>
      </c>
      <c r="S9" s="8" t="s">
        <v>41</v>
      </c>
      <c r="T9" s="8" t="s">
        <v>328</v>
      </c>
      <c r="U9" s="8" t="s">
        <v>96</v>
      </c>
      <c r="V9" s="8" t="s">
        <v>97</v>
      </c>
      <c r="W9" s="8" t="s">
        <v>41</v>
      </c>
      <c r="X9" s="8" t="s">
        <v>42</v>
      </c>
      <c r="Y9" s="8" t="s">
        <v>42</v>
      </c>
      <c r="Z9" s="8" t="s">
        <v>98</v>
      </c>
      <c r="AA9" s="15">
        <v>478.15</v>
      </c>
      <c r="AB9" s="15">
        <v>457.2</v>
      </c>
      <c r="AC9" s="16">
        <f t="shared" si="0"/>
        <v>20.949999999999989</v>
      </c>
      <c r="AD9" s="21">
        <f t="shared" si="1"/>
        <v>4.5822397200349932E-2</v>
      </c>
    </row>
    <row r="10" spans="1:30" s="1" customFormat="1" x14ac:dyDescent="0.3">
      <c r="A10" s="7" t="s">
        <v>100</v>
      </c>
      <c r="B10" s="8" t="s">
        <v>101</v>
      </c>
      <c r="C10" s="8">
        <v>63.2</v>
      </c>
      <c r="D10" s="8" t="s">
        <v>102</v>
      </c>
      <c r="E10" s="8" t="s">
        <v>47</v>
      </c>
      <c r="F10" s="8">
        <v>1925</v>
      </c>
      <c r="G10" s="8" t="s">
        <v>104</v>
      </c>
      <c r="H10" s="8">
        <v>3</v>
      </c>
      <c r="I10" s="8" t="s">
        <v>45</v>
      </c>
      <c r="J10" s="8" t="s">
        <v>221</v>
      </c>
      <c r="K10" s="9" t="s">
        <v>336</v>
      </c>
      <c r="L10" s="8" t="s">
        <v>208</v>
      </c>
      <c r="M10" s="8" t="s">
        <v>46</v>
      </c>
      <c r="N10" s="8" t="s">
        <v>47</v>
      </c>
      <c r="O10" s="8" t="s">
        <v>47</v>
      </c>
      <c r="P10" s="8" t="s">
        <v>47</v>
      </c>
      <c r="Q10" s="8" t="s">
        <v>47</v>
      </c>
      <c r="R10" s="8" t="s">
        <v>45</v>
      </c>
      <c r="S10" s="8" t="s">
        <v>84</v>
      </c>
      <c r="T10" s="8" t="s">
        <v>328</v>
      </c>
      <c r="U10" s="8" t="s">
        <v>49</v>
      </c>
      <c r="V10" s="8" t="s">
        <v>41</v>
      </c>
      <c r="W10" s="8" t="s">
        <v>41</v>
      </c>
      <c r="X10" s="8" t="s">
        <v>62</v>
      </c>
      <c r="Y10" s="8" t="s">
        <v>42</v>
      </c>
      <c r="Z10" s="8" t="s">
        <v>103</v>
      </c>
      <c r="AA10" s="15">
        <v>417.12</v>
      </c>
      <c r="AB10" s="15">
        <v>376.74</v>
      </c>
      <c r="AC10" s="16">
        <f t="shared" si="0"/>
        <v>40.379999999999995</v>
      </c>
      <c r="AD10" s="21">
        <f t="shared" si="1"/>
        <v>0.10718267240006368</v>
      </c>
    </row>
    <row r="11" spans="1:30" s="1" customFormat="1" x14ac:dyDescent="0.3">
      <c r="A11" s="7" t="s">
        <v>105</v>
      </c>
      <c r="B11" s="8" t="s">
        <v>106</v>
      </c>
      <c r="C11" s="8">
        <v>62.5</v>
      </c>
      <c r="D11" s="8" t="s">
        <v>107</v>
      </c>
      <c r="E11" s="8" t="s">
        <v>47</v>
      </c>
      <c r="F11" s="8">
        <v>1900</v>
      </c>
      <c r="G11" s="8" t="s">
        <v>108</v>
      </c>
      <c r="H11" s="8">
        <v>2</v>
      </c>
      <c r="I11" s="8" t="s">
        <v>45</v>
      </c>
      <c r="J11" s="8" t="s">
        <v>220</v>
      </c>
      <c r="K11" s="8" t="s">
        <v>58</v>
      </c>
      <c r="L11" s="8" t="s">
        <v>186</v>
      </c>
      <c r="M11" s="8" t="s">
        <v>46</v>
      </c>
      <c r="N11" s="8" t="s">
        <v>42</v>
      </c>
      <c r="O11" s="8" t="s">
        <v>47</v>
      </c>
      <c r="P11" s="8" t="s">
        <v>47</v>
      </c>
      <c r="Q11" s="8" t="s">
        <v>47</v>
      </c>
      <c r="R11" s="8" t="s">
        <v>45</v>
      </c>
      <c r="S11" s="8" t="s">
        <v>41</v>
      </c>
      <c r="T11" s="8"/>
      <c r="U11" s="8" t="s">
        <v>91</v>
      </c>
      <c r="V11" s="8" t="s">
        <v>76</v>
      </c>
      <c r="W11" s="8" t="s">
        <v>70</v>
      </c>
      <c r="X11" s="8" t="s">
        <v>378</v>
      </c>
      <c r="Y11" s="8" t="s">
        <v>42</v>
      </c>
      <c r="Z11" s="8" t="s">
        <v>109</v>
      </c>
      <c r="AA11" s="15">
        <v>343.75</v>
      </c>
      <c r="AB11" s="15">
        <v>362.25</v>
      </c>
      <c r="AC11" s="16">
        <f t="shared" si="0"/>
        <v>-18.5</v>
      </c>
      <c r="AD11" s="21">
        <f t="shared" si="1"/>
        <v>-5.1069703243616288E-2</v>
      </c>
    </row>
    <row r="12" spans="1:30" s="1" customFormat="1" x14ac:dyDescent="0.3">
      <c r="A12" s="7" t="s">
        <v>110</v>
      </c>
      <c r="B12" s="8" t="s">
        <v>113</v>
      </c>
      <c r="C12" s="8">
        <v>58.19</v>
      </c>
      <c r="D12" s="8" t="s">
        <v>111</v>
      </c>
      <c r="E12" s="8" t="s">
        <v>47</v>
      </c>
      <c r="F12" s="8">
        <v>1927</v>
      </c>
      <c r="G12" s="8" t="s">
        <v>168</v>
      </c>
      <c r="H12" s="8">
        <v>2</v>
      </c>
      <c r="I12" s="8" t="s">
        <v>42</v>
      </c>
      <c r="J12" s="8" t="s">
        <v>220</v>
      </c>
      <c r="K12" s="8" t="s">
        <v>269</v>
      </c>
      <c r="L12" s="10" t="s">
        <v>121</v>
      </c>
      <c r="M12" s="8" t="s">
        <v>46</v>
      </c>
      <c r="N12" s="8" t="s">
        <v>42</v>
      </c>
      <c r="O12" s="8" t="s">
        <v>47</v>
      </c>
      <c r="P12" s="8" t="s">
        <v>47</v>
      </c>
      <c r="Q12" s="8" t="s">
        <v>47</v>
      </c>
      <c r="R12" s="8" t="s">
        <v>45</v>
      </c>
      <c r="S12" s="8" t="s">
        <v>41</v>
      </c>
      <c r="T12" s="8"/>
      <c r="U12" s="8" t="s">
        <v>331</v>
      </c>
      <c r="V12" s="8" t="s">
        <v>41</v>
      </c>
      <c r="W12" s="8" t="s">
        <v>41</v>
      </c>
      <c r="X12" s="8" t="s">
        <v>378</v>
      </c>
      <c r="Y12" s="8" t="s">
        <v>42</v>
      </c>
      <c r="Z12" s="8" t="s">
        <v>344</v>
      </c>
      <c r="AA12" s="15">
        <v>314.23</v>
      </c>
      <c r="AB12" s="15">
        <v>310.3</v>
      </c>
      <c r="AC12" s="16">
        <f t="shared" si="0"/>
        <v>3.9300000000000068</v>
      </c>
      <c r="AD12" s="21">
        <f t="shared" si="1"/>
        <v>1.2665162745729961E-2</v>
      </c>
    </row>
    <row r="13" spans="1:30" s="1" customFormat="1" x14ac:dyDescent="0.3">
      <c r="A13" s="7" t="s">
        <v>114</v>
      </c>
      <c r="B13" s="8" t="s">
        <v>115</v>
      </c>
      <c r="C13" s="8">
        <v>58.25</v>
      </c>
      <c r="D13" s="8" t="s">
        <v>116</v>
      </c>
      <c r="E13" s="8" t="s">
        <v>47</v>
      </c>
      <c r="F13" s="8">
        <v>1928</v>
      </c>
      <c r="G13" s="8" t="s">
        <v>168</v>
      </c>
      <c r="H13" s="8">
        <v>3</v>
      </c>
      <c r="I13" s="8" t="s">
        <v>42</v>
      </c>
      <c r="J13" s="8" t="s">
        <v>220</v>
      </c>
      <c r="K13" s="8" t="s">
        <v>337</v>
      </c>
      <c r="L13" s="8" t="s">
        <v>117</v>
      </c>
      <c r="M13" s="8" t="s">
        <v>46</v>
      </c>
      <c r="N13" s="8" t="s">
        <v>42</v>
      </c>
      <c r="O13" s="8" t="s">
        <v>47</v>
      </c>
      <c r="P13" s="8" t="s">
        <v>47</v>
      </c>
      <c r="Q13" s="8" t="s">
        <v>47</v>
      </c>
      <c r="R13" s="8" t="s">
        <v>45</v>
      </c>
      <c r="S13" s="8" t="s">
        <v>61</v>
      </c>
      <c r="T13" s="8"/>
      <c r="U13" s="8" t="s">
        <v>49</v>
      </c>
      <c r="V13" s="8" t="s">
        <v>41</v>
      </c>
      <c r="W13" s="8" t="s">
        <v>41</v>
      </c>
      <c r="X13" s="8" t="s">
        <v>378</v>
      </c>
      <c r="Y13" s="8" t="s">
        <v>78</v>
      </c>
      <c r="Z13" s="8" t="s">
        <v>146</v>
      </c>
      <c r="AA13" s="15">
        <v>381.54</v>
      </c>
      <c r="AB13" s="16">
        <v>355.54</v>
      </c>
      <c r="AC13" s="16">
        <f t="shared" si="0"/>
        <v>26</v>
      </c>
      <c r="AD13" s="21">
        <f t="shared" si="1"/>
        <v>7.3128199358721946E-2</v>
      </c>
    </row>
    <row r="14" spans="1:30" s="1" customFormat="1" x14ac:dyDescent="0.3">
      <c r="A14" s="7" t="s">
        <v>118</v>
      </c>
      <c r="B14" s="8" t="s">
        <v>119</v>
      </c>
      <c r="C14" s="8">
        <v>60.84</v>
      </c>
      <c r="D14" s="8" t="s">
        <v>120</v>
      </c>
      <c r="E14" s="8" t="s">
        <v>47</v>
      </c>
      <c r="F14" s="8">
        <v>1927</v>
      </c>
      <c r="G14" s="8" t="s">
        <v>168</v>
      </c>
      <c r="H14" s="8">
        <v>2</v>
      </c>
      <c r="I14" s="8" t="s">
        <v>42</v>
      </c>
      <c r="J14" s="8" t="s">
        <v>221</v>
      </c>
      <c r="K14" s="9" t="s">
        <v>334</v>
      </c>
      <c r="L14" s="8" t="s">
        <v>121</v>
      </c>
      <c r="M14" s="8" t="s">
        <v>46</v>
      </c>
      <c r="N14" s="8" t="s">
        <v>42</v>
      </c>
      <c r="O14" s="8" t="s">
        <v>47</v>
      </c>
      <c r="P14" s="8" t="s">
        <v>47</v>
      </c>
      <c r="Q14" s="8" t="s">
        <v>47</v>
      </c>
      <c r="R14" s="8" t="s">
        <v>45</v>
      </c>
      <c r="S14" s="8" t="s">
        <v>41</v>
      </c>
      <c r="T14" s="8"/>
      <c r="U14" s="8" t="s">
        <v>331</v>
      </c>
      <c r="V14" s="8" t="s">
        <v>41</v>
      </c>
      <c r="W14" s="8" t="s">
        <v>41</v>
      </c>
      <c r="X14" s="8" t="s">
        <v>122</v>
      </c>
      <c r="Y14" s="8" t="s">
        <v>78</v>
      </c>
      <c r="Z14" s="8" t="s">
        <v>343</v>
      </c>
      <c r="AA14" s="15">
        <v>365.04</v>
      </c>
      <c r="AB14" s="15">
        <v>334.28</v>
      </c>
      <c r="AC14" s="16">
        <f t="shared" si="0"/>
        <v>30.760000000000048</v>
      </c>
      <c r="AD14" s="21">
        <f t="shared" si="1"/>
        <v>9.2018666985760597E-2</v>
      </c>
    </row>
    <row r="15" spans="1:30" s="1" customFormat="1" x14ac:dyDescent="0.3">
      <c r="A15" s="7" t="s">
        <v>123</v>
      </c>
      <c r="B15" s="8" t="s">
        <v>124</v>
      </c>
      <c r="C15" s="8">
        <v>68.11</v>
      </c>
      <c r="D15" s="8" t="s">
        <v>125</v>
      </c>
      <c r="E15" s="8" t="s">
        <v>47</v>
      </c>
      <c r="F15" s="8">
        <v>1927</v>
      </c>
      <c r="G15" s="8" t="s">
        <v>168</v>
      </c>
      <c r="H15" s="8">
        <v>3</v>
      </c>
      <c r="I15" s="8" t="s">
        <v>42</v>
      </c>
      <c r="J15" s="8" t="s">
        <v>220</v>
      </c>
      <c r="K15" s="9" t="s">
        <v>334</v>
      </c>
      <c r="L15" s="8" t="s">
        <v>121</v>
      </c>
      <c r="M15" s="8" t="s">
        <v>46</v>
      </c>
      <c r="N15" s="8" t="s">
        <v>42</v>
      </c>
      <c r="O15" s="8" t="s">
        <v>47</v>
      </c>
      <c r="P15" s="8" t="s">
        <v>47</v>
      </c>
      <c r="Q15" s="8" t="s">
        <v>47</v>
      </c>
      <c r="R15" s="8" t="s">
        <v>45</v>
      </c>
      <c r="S15" s="8" t="s">
        <v>41</v>
      </c>
      <c r="T15" s="8"/>
      <c r="U15" s="8" t="s">
        <v>331</v>
      </c>
      <c r="V15" s="8" t="s">
        <v>41</v>
      </c>
      <c r="W15" s="8" t="s">
        <v>41</v>
      </c>
      <c r="X15" s="8" t="s">
        <v>378</v>
      </c>
      <c r="Y15" s="8" t="s">
        <v>78</v>
      </c>
      <c r="Z15" s="8" t="s">
        <v>262</v>
      </c>
      <c r="AA15" s="15">
        <v>408.66</v>
      </c>
      <c r="AB15" s="15">
        <v>371.28</v>
      </c>
      <c r="AC15" s="16">
        <f t="shared" si="0"/>
        <v>37.380000000000052</v>
      </c>
      <c r="AD15" s="21">
        <f t="shared" si="1"/>
        <v>0.10067873303167435</v>
      </c>
    </row>
    <row r="16" spans="1:30" s="1" customFormat="1" x14ac:dyDescent="0.3">
      <c r="A16" s="7" t="s">
        <v>126</v>
      </c>
      <c r="B16" s="8" t="s">
        <v>127</v>
      </c>
      <c r="C16" s="8">
        <v>57.08</v>
      </c>
      <c r="D16" s="8" t="s">
        <v>128</v>
      </c>
      <c r="E16" s="8" t="s">
        <v>47</v>
      </c>
      <c r="F16" s="8">
        <v>1994</v>
      </c>
      <c r="G16" s="8" t="s">
        <v>129</v>
      </c>
      <c r="H16" s="8">
        <v>3</v>
      </c>
      <c r="I16" s="8" t="s">
        <v>45</v>
      </c>
      <c r="J16" s="8" t="s">
        <v>220</v>
      </c>
      <c r="K16" s="9" t="s">
        <v>338</v>
      </c>
      <c r="L16" s="8" t="s">
        <v>130</v>
      </c>
      <c r="M16" s="8" t="s">
        <v>46</v>
      </c>
      <c r="N16" s="8" t="s">
        <v>42</v>
      </c>
      <c r="O16" s="8" t="s">
        <v>47</v>
      </c>
      <c r="P16" s="8" t="s">
        <v>47</v>
      </c>
      <c r="Q16" s="8" t="s">
        <v>47</v>
      </c>
      <c r="R16" s="8" t="s">
        <v>45</v>
      </c>
      <c r="S16" s="8" t="s">
        <v>63</v>
      </c>
      <c r="T16" s="9" t="s">
        <v>377</v>
      </c>
      <c r="U16" s="8" t="s">
        <v>49</v>
      </c>
      <c r="V16" s="8" t="s">
        <v>76</v>
      </c>
      <c r="W16" s="8" t="s">
        <v>41</v>
      </c>
      <c r="X16" s="8" t="s">
        <v>378</v>
      </c>
      <c r="Y16" s="8" t="s">
        <v>378</v>
      </c>
      <c r="Z16" s="8" t="s">
        <v>131</v>
      </c>
      <c r="AA16" s="15">
        <v>410.98</v>
      </c>
      <c r="AB16" s="15">
        <v>349.98</v>
      </c>
      <c r="AC16" s="16">
        <f t="shared" si="0"/>
        <v>61</v>
      </c>
      <c r="AD16" s="21">
        <f t="shared" si="1"/>
        <v>0.17429567403851648</v>
      </c>
    </row>
    <row r="17" spans="1:30" s="1" customFormat="1" x14ac:dyDescent="0.3">
      <c r="A17" s="7" t="s">
        <v>132</v>
      </c>
      <c r="B17" s="8" t="s">
        <v>133</v>
      </c>
      <c r="C17" s="8">
        <v>45</v>
      </c>
      <c r="D17" s="8" t="s">
        <v>80</v>
      </c>
      <c r="E17" s="8" t="s">
        <v>47</v>
      </c>
      <c r="F17" s="8">
        <v>1900</v>
      </c>
      <c r="G17" s="8" t="s">
        <v>82</v>
      </c>
      <c r="H17" s="8">
        <v>2</v>
      </c>
      <c r="I17" s="8" t="s">
        <v>45</v>
      </c>
      <c r="J17" s="8" t="s">
        <v>220</v>
      </c>
      <c r="K17" s="8" t="s">
        <v>58</v>
      </c>
      <c r="L17" s="8" t="s">
        <v>208</v>
      </c>
      <c r="M17" s="8" t="s">
        <v>46</v>
      </c>
      <c r="N17" s="8" t="s">
        <v>47</v>
      </c>
      <c r="O17" s="8" t="s">
        <v>47</v>
      </c>
      <c r="P17" s="8" t="s">
        <v>47</v>
      </c>
      <c r="Q17" s="8" t="s">
        <v>47</v>
      </c>
      <c r="R17" s="8" t="s">
        <v>45</v>
      </c>
      <c r="S17" s="8" t="s">
        <v>84</v>
      </c>
      <c r="T17" s="8" t="s">
        <v>328</v>
      </c>
      <c r="U17" s="8" t="s">
        <v>379</v>
      </c>
      <c r="V17" s="8" t="s">
        <v>41</v>
      </c>
      <c r="W17" s="8" t="s">
        <v>41</v>
      </c>
      <c r="X17" s="8" t="s">
        <v>378</v>
      </c>
      <c r="Y17" s="8" t="s">
        <v>42</v>
      </c>
      <c r="Z17" s="8" t="s">
        <v>134</v>
      </c>
      <c r="AA17" s="15">
        <v>292.5</v>
      </c>
      <c r="AB17" s="15">
        <v>266.39999999999998</v>
      </c>
      <c r="AC17" s="16">
        <f t="shared" si="0"/>
        <v>26.100000000000023</v>
      </c>
      <c r="AD17" s="21">
        <f t="shared" si="1"/>
        <v>9.7972972972973069E-2</v>
      </c>
    </row>
    <row r="18" spans="1:30" s="1" customFormat="1" x14ac:dyDescent="0.3">
      <c r="A18" s="11" t="s">
        <v>135</v>
      </c>
      <c r="B18" s="1" t="s">
        <v>136</v>
      </c>
      <c r="C18" s="8">
        <v>58.51</v>
      </c>
      <c r="D18" s="1" t="s">
        <v>137</v>
      </c>
      <c r="E18" s="8" t="s">
        <v>47</v>
      </c>
      <c r="F18" s="8">
        <v>1928</v>
      </c>
      <c r="G18" s="8" t="s">
        <v>168</v>
      </c>
      <c r="H18" s="8">
        <v>3</v>
      </c>
      <c r="I18" s="8" t="s">
        <v>42</v>
      </c>
      <c r="J18" s="8" t="s">
        <v>220</v>
      </c>
      <c r="K18" s="8" t="s">
        <v>258</v>
      </c>
      <c r="L18" s="8" t="s">
        <v>117</v>
      </c>
      <c r="M18" s="8" t="s">
        <v>46</v>
      </c>
      <c r="N18" s="8" t="s">
        <v>42</v>
      </c>
      <c r="O18" s="8" t="s">
        <v>47</v>
      </c>
      <c r="P18" s="8" t="s">
        <v>47</v>
      </c>
      <c r="Q18" s="8" t="s">
        <v>47</v>
      </c>
      <c r="R18" s="8" t="s">
        <v>45</v>
      </c>
      <c r="S18" s="8" t="s">
        <v>61</v>
      </c>
      <c r="T18" s="8"/>
      <c r="U18" s="8" t="s">
        <v>112</v>
      </c>
      <c r="V18" s="8" t="s">
        <v>41</v>
      </c>
      <c r="W18" s="8" t="s">
        <v>41</v>
      </c>
      <c r="X18" s="8" t="s">
        <v>378</v>
      </c>
      <c r="Y18" s="8" t="s">
        <v>78</v>
      </c>
      <c r="Z18" s="8" t="s">
        <v>147</v>
      </c>
      <c r="AA18" s="15">
        <v>359.84</v>
      </c>
      <c r="AB18" s="15">
        <v>361.08</v>
      </c>
      <c r="AC18" s="16">
        <f t="shared" si="0"/>
        <v>-1.2400000000000091</v>
      </c>
      <c r="AD18" s="21">
        <f t="shared" si="1"/>
        <v>-3.4341420183893021E-3</v>
      </c>
    </row>
    <row r="19" spans="1:30" s="1" customFormat="1" x14ac:dyDescent="0.3">
      <c r="A19" s="11" t="s">
        <v>138</v>
      </c>
      <c r="B19" s="1" t="s">
        <v>139</v>
      </c>
      <c r="C19" s="8">
        <v>53.19</v>
      </c>
      <c r="D19" s="1" t="s">
        <v>140</v>
      </c>
      <c r="E19" s="8" t="s">
        <v>47</v>
      </c>
      <c r="F19" s="8">
        <v>1927</v>
      </c>
      <c r="G19" s="8" t="s">
        <v>141</v>
      </c>
      <c r="H19" s="8">
        <v>2</v>
      </c>
      <c r="I19" s="8" t="s">
        <v>45</v>
      </c>
      <c r="J19" s="8" t="s">
        <v>220</v>
      </c>
      <c r="K19" s="8" t="s">
        <v>339</v>
      </c>
      <c r="L19" s="8" t="s">
        <v>195</v>
      </c>
      <c r="M19" s="8" t="s">
        <v>46</v>
      </c>
      <c r="N19" s="8" t="s">
        <v>47</v>
      </c>
      <c r="O19" s="8" t="s">
        <v>47</v>
      </c>
      <c r="P19" s="8" t="s">
        <v>47</v>
      </c>
      <c r="Q19" s="8" t="s">
        <v>47</v>
      </c>
      <c r="R19" s="8" t="s">
        <v>45</v>
      </c>
      <c r="S19" s="8" t="s">
        <v>63</v>
      </c>
      <c r="T19" s="8" t="s">
        <v>328</v>
      </c>
      <c r="U19" s="8" t="s">
        <v>331</v>
      </c>
      <c r="V19" s="8" t="s">
        <v>41</v>
      </c>
      <c r="W19" s="8" t="s">
        <v>51</v>
      </c>
      <c r="X19" s="8" t="s">
        <v>42</v>
      </c>
      <c r="Y19" s="8" t="s">
        <v>42</v>
      </c>
      <c r="Z19" s="8" t="s">
        <v>148</v>
      </c>
      <c r="AA19" s="15">
        <v>377.65</v>
      </c>
      <c r="AB19" s="15">
        <v>324.36</v>
      </c>
      <c r="AC19" s="16">
        <f t="shared" si="0"/>
        <v>53.289999999999964</v>
      </c>
      <c r="AD19" s="21">
        <f t="shared" si="1"/>
        <v>0.16429276112960894</v>
      </c>
    </row>
    <row r="20" spans="1:30" s="1" customFormat="1" x14ac:dyDescent="0.3">
      <c r="A20" s="11" t="s">
        <v>143</v>
      </c>
      <c r="B20" s="1" t="s">
        <v>144</v>
      </c>
      <c r="C20" s="8">
        <v>79.67</v>
      </c>
      <c r="D20" s="1" t="s">
        <v>145</v>
      </c>
      <c r="E20" s="8" t="s">
        <v>47</v>
      </c>
      <c r="F20" s="8">
        <v>1916</v>
      </c>
      <c r="G20" s="8" t="s">
        <v>169</v>
      </c>
      <c r="H20" s="8">
        <v>3</v>
      </c>
      <c r="I20" s="8" t="s">
        <v>45</v>
      </c>
      <c r="J20" s="8" t="s">
        <v>57</v>
      </c>
      <c r="K20" s="9" t="s">
        <v>334</v>
      </c>
      <c r="L20" s="8" t="s">
        <v>208</v>
      </c>
      <c r="M20" s="8" t="s">
        <v>46</v>
      </c>
      <c r="N20" s="8" t="s">
        <v>42</v>
      </c>
      <c r="O20" s="8" t="s">
        <v>47</v>
      </c>
      <c r="P20" s="8" t="s">
        <v>47</v>
      </c>
      <c r="Q20" s="8" t="s">
        <v>47</v>
      </c>
      <c r="R20" s="8" t="s">
        <v>45</v>
      </c>
      <c r="S20" s="8" t="s">
        <v>41</v>
      </c>
      <c r="T20" s="8"/>
      <c r="U20" s="8" t="s">
        <v>112</v>
      </c>
      <c r="V20" s="8" t="s">
        <v>50</v>
      </c>
      <c r="W20" s="8" t="s">
        <v>41</v>
      </c>
      <c r="X20" s="8" t="s">
        <v>42</v>
      </c>
      <c r="Y20" s="8" t="s">
        <v>42</v>
      </c>
      <c r="Z20" s="8" t="s">
        <v>263</v>
      </c>
      <c r="AA20" s="15">
        <v>533.79</v>
      </c>
      <c r="AB20" s="15">
        <v>460.8</v>
      </c>
      <c r="AC20" s="16">
        <f t="shared" si="0"/>
        <v>72.989999999999952</v>
      </c>
      <c r="AD20" s="21">
        <f t="shared" si="1"/>
        <v>0.15839843749999991</v>
      </c>
    </row>
    <row r="21" spans="1:30" s="1" customFormat="1" x14ac:dyDescent="0.3">
      <c r="A21" s="11" t="s">
        <v>149</v>
      </c>
      <c r="B21" s="1" t="s">
        <v>150</v>
      </c>
      <c r="C21" s="8">
        <v>61.54</v>
      </c>
      <c r="D21" s="1" t="s">
        <v>151</v>
      </c>
      <c r="E21" s="8" t="s">
        <v>47</v>
      </c>
      <c r="F21" s="8">
        <v>1928</v>
      </c>
      <c r="G21" s="8" t="s">
        <v>168</v>
      </c>
      <c r="H21" s="8">
        <v>3</v>
      </c>
      <c r="I21" s="8" t="s">
        <v>42</v>
      </c>
      <c r="J21" s="8" t="s">
        <v>221</v>
      </c>
      <c r="K21" s="8" t="s">
        <v>340</v>
      </c>
      <c r="L21" s="8" t="s">
        <v>117</v>
      </c>
      <c r="M21" s="8" t="s">
        <v>46</v>
      </c>
      <c r="N21" s="8" t="s">
        <v>47</v>
      </c>
      <c r="O21" s="8" t="s">
        <v>47</v>
      </c>
      <c r="P21" s="8" t="s">
        <v>47</v>
      </c>
      <c r="Q21" s="8" t="s">
        <v>47</v>
      </c>
      <c r="R21" s="8" t="s">
        <v>45</v>
      </c>
      <c r="S21" s="8" t="s">
        <v>61</v>
      </c>
      <c r="T21" s="8"/>
      <c r="U21" s="8" t="s">
        <v>112</v>
      </c>
      <c r="V21" s="8" t="s">
        <v>41</v>
      </c>
      <c r="W21" s="8" t="s">
        <v>41</v>
      </c>
      <c r="X21" s="8" t="s">
        <v>381</v>
      </c>
      <c r="Y21" s="8" t="s">
        <v>78</v>
      </c>
      <c r="Z21" s="8" t="s">
        <v>152</v>
      </c>
      <c r="AA21" s="15">
        <v>369.24</v>
      </c>
      <c r="AB21" s="15">
        <v>373.24</v>
      </c>
      <c r="AC21" s="16">
        <f t="shared" si="0"/>
        <v>-4</v>
      </c>
      <c r="AD21" s="21">
        <f t="shared" ref="AD21:AD60" si="2">AC21/AB21</f>
        <v>-1.0716964955524596E-2</v>
      </c>
    </row>
    <row r="22" spans="1:30" s="1" customFormat="1" x14ac:dyDescent="0.3">
      <c r="A22" s="11" t="s">
        <v>153</v>
      </c>
      <c r="B22" s="1" t="s">
        <v>154</v>
      </c>
      <c r="C22" s="8">
        <v>57.37</v>
      </c>
      <c r="D22" s="1" t="s">
        <v>155</v>
      </c>
      <c r="E22" s="8" t="s">
        <v>47</v>
      </c>
      <c r="F22" s="8">
        <v>1928</v>
      </c>
      <c r="G22" s="8" t="s">
        <v>168</v>
      </c>
      <c r="H22" s="8">
        <v>3</v>
      </c>
      <c r="I22" s="8" t="s">
        <v>42</v>
      </c>
      <c r="J22" s="8" t="s">
        <v>221</v>
      </c>
      <c r="K22" s="8" t="s">
        <v>258</v>
      </c>
      <c r="L22" s="8" t="s">
        <v>117</v>
      </c>
      <c r="M22" s="8" t="s">
        <v>46</v>
      </c>
      <c r="N22" s="8" t="s">
        <v>42</v>
      </c>
      <c r="O22" s="8" t="s">
        <v>47</v>
      </c>
      <c r="P22" s="8" t="s">
        <v>47</v>
      </c>
      <c r="Q22" s="8" t="s">
        <v>47</v>
      </c>
      <c r="R22" s="8" t="s">
        <v>45</v>
      </c>
      <c r="S22" s="8" t="s">
        <v>61</v>
      </c>
      <c r="T22" s="8"/>
      <c r="U22" s="8" t="s">
        <v>112</v>
      </c>
      <c r="V22" s="8" t="s">
        <v>41</v>
      </c>
      <c r="W22" s="8" t="s">
        <v>41</v>
      </c>
      <c r="X22" s="8" t="s">
        <v>62</v>
      </c>
      <c r="Y22" s="8" t="s">
        <v>78</v>
      </c>
      <c r="Z22" s="8" t="s">
        <v>152</v>
      </c>
      <c r="AA22" s="15">
        <v>355.69</v>
      </c>
      <c r="AB22" s="15">
        <v>351.69</v>
      </c>
      <c r="AC22" s="16">
        <f t="shared" si="0"/>
        <v>4</v>
      </c>
      <c r="AD22" s="21">
        <f t="shared" si="2"/>
        <v>1.137365293298075E-2</v>
      </c>
    </row>
    <row r="23" spans="1:30" s="1" customFormat="1" x14ac:dyDescent="0.3">
      <c r="A23" s="11" t="s">
        <v>156</v>
      </c>
      <c r="B23" s="1" t="s">
        <v>157</v>
      </c>
      <c r="C23" s="8">
        <v>75.67</v>
      </c>
      <c r="D23" s="1" t="s">
        <v>158</v>
      </c>
      <c r="E23" s="8" t="s">
        <v>47</v>
      </c>
      <c r="F23" s="8">
        <v>1927</v>
      </c>
      <c r="G23" s="8" t="s">
        <v>168</v>
      </c>
      <c r="H23" s="8">
        <v>3</v>
      </c>
      <c r="I23" s="8" t="s">
        <v>42</v>
      </c>
      <c r="J23" s="8" t="s">
        <v>57</v>
      </c>
      <c r="K23" s="9" t="s">
        <v>333</v>
      </c>
      <c r="L23" s="8" t="s">
        <v>208</v>
      </c>
      <c r="M23" s="8" t="s">
        <v>46</v>
      </c>
      <c r="N23" s="8" t="s">
        <v>42</v>
      </c>
      <c r="O23" s="8" t="s">
        <v>47</v>
      </c>
      <c r="P23" s="8" t="s">
        <v>47</v>
      </c>
      <c r="Q23" s="8" t="s">
        <v>47</v>
      </c>
      <c r="R23" s="8" t="s">
        <v>45</v>
      </c>
      <c r="S23" s="8" t="s">
        <v>41</v>
      </c>
      <c r="T23" s="8"/>
      <c r="U23" s="8" t="s">
        <v>331</v>
      </c>
      <c r="V23" s="8" t="s">
        <v>41</v>
      </c>
      <c r="W23" s="8" t="s">
        <v>41</v>
      </c>
      <c r="X23" s="8" t="s">
        <v>378</v>
      </c>
      <c r="Y23" s="8" t="s">
        <v>42</v>
      </c>
      <c r="Z23" s="8" t="s">
        <v>159</v>
      </c>
      <c r="AA23" s="15">
        <v>461.59</v>
      </c>
      <c r="AB23" s="15">
        <v>408.12</v>
      </c>
      <c r="AC23" s="16">
        <f t="shared" si="0"/>
        <v>53.46999999999997</v>
      </c>
      <c r="AD23" s="21">
        <f t="shared" si="2"/>
        <v>0.13101538763108883</v>
      </c>
    </row>
    <row r="24" spans="1:30" s="1" customFormat="1" x14ac:dyDescent="0.3">
      <c r="A24" s="11" t="s">
        <v>160</v>
      </c>
      <c r="B24" s="1" t="s">
        <v>161</v>
      </c>
      <c r="C24" s="8">
        <v>46.59</v>
      </c>
      <c r="D24" s="1" t="s">
        <v>162</v>
      </c>
      <c r="E24" s="8" t="s">
        <v>47</v>
      </c>
      <c r="F24" s="8">
        <v>1928</v>
      </c>
      <c r="G24" s="8" t="s">
        <v>168</v>
      </c>
      <c r="H24" s="8">
        <v>2</v>
      </c>
      <c r="I24" s="8" t="s">
        <v>42</v>
      </c>
      <c r="J24" s="8" t="s">
        <v>221</v>
      </c>
      <c r="K24" s="8" t="s">
        <v>258</v>
      </c>
      <c r="L24" s="8" t="s">
        <v>117</v>
      </c>
      <c r="M24" s="8" t="s">
        <v>46</v>
      </c>
      <c r="N24" s="8" t="s">
        <v>42</v>
      </c>
      <c r="O24" s="8" t="s">
        <v>47</v>
      </c>
      <c r="P24" s="8" t="s">
        <v>47</v>
      </c>
      <c r="Q24" s="8" t="s">
        <v>47</v>
      </c>
      <c r="R24" s="8" t="s">
        <v>45</v>
      </c>
      <c r="S24" s="8" t="s">
        <v>41</v>
      </c>
      <c r="T24" s="8"/>
      <c r="U24" s="8" t="s">
        <v>331</v>
      </c>
      <c r="V24" s="8" t="s">
        <v>41</v>
      </c>
      <c r="W24" s="8" t="s">
        <v>41</v>
      </c>
      <c r="X24" s="8" t="s">
        <v>378</v>
      </c>
      <c r="Y24" s="8" t="s">
        <v>387</v>
      </c>
      <c r="Z24" s="8" t="s">
        <v>142</v>
      </c>
      <c r="AA24" s="15">
        <v>302.83999999999997</v>
      </c>
      <c r="AB24" s="15">
        <v>288.11</v>
      </c>
      <c r="AC24" s="16">
        <f t="shared" si="0"/>
        <v>14.729999999999961</v>
      </c>
      <c r="AD24" s="21">
        <f t="shared" si="2"/>
        <v>5.1126305924820245E-2</v>
      </c>
    </row>
    <row r="25" spans="1:30" s="1" customFormat="1" x14ac:dyDescent="0.3">
      <c r="A25" s="11" t="s">
        <v>163</v>
      </c>
      <c r="B25" s="1" t="s">
        <v>164</v>
      </c>
      <c r="C25" s="8">
        <v>77.89</v>
      </c>
      <c r="D25" s="1" t="s">
        <v>66</v>
      </c>
      <c r="E25" s="8" t="s">
        <v>47</v>
      </c>
      <c r="F25" s="8">
        <v>1907</v>
      </c>
      <c r="G25" s="1" t="s">
        <v>69</v>
      </c>
      <c r="H25" s="8">
        <v>2.5</v>
      </c>
      <c r="I25" s="8" t="s">
        <v>45</v>
      </c>
      <c r="J25" s="8" t="s">
        <v>220</v>
      </c>
      <c r="K25" s="9" t="s">
        <v>333</v>
      </c>
      <c r="L25" s="8" t="s">
        <v>208</v>
      </c>
      <c r="M25" s="8" t="s">
        <v>46</v>
      </c>
      <c r="N25" s="8" t="s">
        <v>47</v>
      </c>
      <c r="O25" s="8" t="s">
        <v>47</v>
      </c>
      <c r="P25" s="8" t="s">
        <v>47</v>
      </c>
      <c r="Q25" s="8" t="s">
        <v>47</v>
      </c>
      <c r="R25" s="8" t="s">
        <v>45</v>
      </c>
      <c r="S25" s="8" t="s">
        <v>61</v>
      </c>
      <c r="T25" s="8"/>
      <c r="U25" s="8" t="s">
        <v>331</v>
      </c>
      <c r="V25" s="8" t="s">
        <v>50</v>
      </c>
      <c r="W25" s="8" t="s">
        <v>51</v>
      </c>
      <c r="X25" s="8" t="s">
        <v>42</v>
      </c>
      <c r="Y25" s="8" t="s">
        <v>42</v>
      </c>
      <c r="Z25" s="8" t="s">
        <v>264</v>
      </c>
      <c r="AA25" s="15">
        <v>529.65</v>
      </c>
      <c r="AB25" s="15">
        <v>475.8</v>
      </c>
      <c r="AC25" s="16">
        <f t="shared" si="0"/>
        <v>53.849999999999966</v>
      </c>
      <c r="AD25" s="21">
        <f t="shared" si="2"/>
        <v>0.11317780580075655</v>
      </c>
    </row>
    <row r="26" spans="1:30" s="1" customFormat="1" x14ac:dyDescent="0.3">
      <c r="A26" s="11" t="s">
        <v>165</v>
      </c>
      <c r="B26" s="1" t="s">
        <v>166</v>
      </c>
      <c r="C26" s="8">
        <v>46.38</v>
      </c>
      <c r="D26" s="1" t="s">
        <v>167</v>
      </c>
      <c r="E26" s="8" t="s">
        <v>47</v>
      </c>
      <c r="F26" s="8">
        <v>1928</v>
      </c>
      <c r="G26" s="8" t="s">
        <v>168</v>
      </c>
      <c r="H26" s="8">
        <v>2</v>
      </c>
      <c r="I26" s="8" t="s">
        <v>42</v>
      </c>
      <c r="J26" s="8" t="s">
        <v>220</v>
      </c>
      <c r="K26" s="8" t="s">
        <v>258</v>
      </c>
      <c r="L26" s="8" t="s">
        <v>117</v>
      </c>
      <c r="M26" s="8" t="s">
        <v>46</v>
      </c>
      <c r="N26" s="8" t="s">
        <v>42</v>
      </c>
      <c r="O26" s="8" t="s">
        <v>47</v>
      </c>
      <c r="P26" s="8" t="s">
        <v>47</v>
      </c>
      <c r="Q26" s="8" t="s">
        <v>47</v>
      </c>
      <c r="R26" s="8" t="s">
        <v>45</v>
      </c>
      <c r="S26" s="8" t="s">
        <v>41</v>
      </c>
      <c r="T26" s="8"/>
      <c r="U26" s="8" t="s">
        <v>331</v>
      </c>
      <c r="V26" s="8" t="s">
        <v>50</v>
      </c>
      <c r="W26" s="8" t="s">
        <v>41</v>
      </c>
      <c r="X26" s="8" t="s">
        <v>42</v>
      </c>
      <c r="Y26" s="8" t="s">
        <v>42</v>
      </c>
      <c r="Z26" s="8" t="s">
        <v>142</v>
      </c>
      <c r="AA26" s="15">
        <v>301.47000000000003</v>
      </c>
      <c r="AB26" s="15">
        <v>284.74</v>
      </c>
      <c r="AC26" s="16">
        <f t="shared" si="0"/>
        <v>16.730000000000018</v>
      </c>
      <c r="AD26" s="21">
        <f t="shared" si="2"/>
        <v>5.8755355763152411E-2</v>
      </c>
    </row>
    <row r="27" spans="1:30" s="1" customFormat="1" x14ac:dyDescent="0.3">
      <c r="A27" s="11" t="s">
        <v>170</v>
      </c>
      <c r="B27" s="1" t="s">
        <v>171</v>
      </c>
      <c r="C27" s="8">
        <v>53</v>
      </c>
      <c r="D27" s="1" t="s">
        <v>172</v>
      </c>
      <c r="E27" s="8" t="s">
        <v>47</v>
      </c>
      <c r="F27" s="8">
        <v>1930</v>
      </c>
      <c r="G27" s="8" t="s">
        <v>173</v>
      </c>
      <c r="H27" s="8">
        <v>2</v>
      </c>
      <c r="I27" s="8" t="s">
        <v>45</v>
      </c>
      <c r="J27" s="8" t="s">
        <v>222</v>
      </c>
      <c r="K27" s="9" t="s">
        <v>270</v>
      </c>
      <c r="L27" s="8" t="s">
        <v>117</v>
      </c>
      <c r="M27" s="8" t="s">
        <v>46</v>
      </c>
      <c r="N27" s="8" t="s">
        <v>42</v>
      </c>
      <c r="O27" s="8" t="s">
        <v>47</v>
      </c>
      <c r="P27" s="8" t="s">
        <v>47</v>
      </c>
      <c r="Q27" s="8" t="s">
        <v>47</v>
      </c>
      <c r="R27" s="8" t="s">
        <v>45</v>
      </c>
      <c r="S27" s="8" t="s">
        <v>41</v>
      </c>
      <c r="T27" s="8"/>
      <c r="U27" s="8" t="s">
        <v>91</v>
      </c>
      <c r="V27" s="8" t="s">
        <v>50</v>
      </c>
      <c r="W27" s="8" t="s">
        <v>41</v>
      </c>
      <c r="X27" s="8" t="s">
        <v>42</v>
      </c>
      <c r="Y27" s="8" t="s">
        <v>42</v>
      </c>
      <c r="Z27" s="8" t="s">
        <v>263</v>
      </c>
      <c r="AA27" s="15">
        <v>344.5</v>
      </c>
      <c r="AB27" s="15">
        <v>297.86</v>
      </c>
      <c r="AC27" s="16">
        <f t="shared" si="0"/>
        <v>46.639999999999986</v>
      </c>
      <c r="AD27" s="21">
        <f t="shared" si="2"/>
        <v>0.15658362989323837</v>
      </c>
    </row>
    <row r="28" spans="1:30" s="1" customFormat="1" x14ac:dyDescent="0.3">
      <c r="A28" s="11" t="s">
        <v>174</v>
      </c>
      <c r="B28" s="1" t="s">
        <v>175</v>
      </c>
      <c r="C28" s="8">
        <v>62</v>
      </c>
      <c r="D28" s="1" t="s">
        <v>176</v>
      </c>
      <c r="E28" s="8" t="s">
        <v>47</v>
      </c>
      <c r="F28" s="8">
        <v>1916</v>
      </c>
      <c r="G28" s="8" t="s">
        <v>169</v>
      </c>
      <c r="H28" s="8">
        <v>2</v>
      </c>
      <c r="I28" s="8" t="s">
        <v>45</v>
      </c>
      <c r="J28" s="8" t="s">
        <v>220</v>
      </c>
      <c r="K28" s="9" t="s">
        <v>271</v>
      </c>
      <c r="L28" s="8" t="s">
        <v>121</v>
      </c>
      <c r="M28" s="8" t="s">
        <v>46</v>
      </c>
      <c r="N28" s="8" t="s">
        <v>42</v>
      </c>
      <c r="O28" s="8" t="s">
        <v>47</v>
      </c>
      <c r="P28" s="8" t="s">
        <v>47</v>
      </c>
      <c r="Q28" s="8" t="s">
        <v>47</v>
      </c>
      <c r="R28" s="8" t="s">
        <v>45</v>
      </c>
      <c r="S28" s="8" t="s">
        <v>41</v>
      </c>
      <c r="T28" s="8" t="s">
        <v>330</v>
      </c>
      <c r="U28" s="8" t="s">
        <v>49</v>
      </c>
      <c r="V28" s="8" t="s">
        <v>41</v>
      </c>
      <c r="W28" s="8" t="s">
        <v>41</v>
      </c>
      <c r="X28" s="8" t="s">
        <v>42</v>
      </c>
      <c r="Y28" s="8" t="s">
        <v>42</v>
      </c>
      <c r="Z28" s="8" t="s">
        <v>177</v>
      </c>
      <c r="AA28" s="15">
        <v>372</v>
      </c>
      <c r="AB28" s="15">
        <v>371.38</v>
      </c>
      <c r="AC28" s="16">
        <f t="shared" si="0"/>
        <v>0.62000000000000455</v>
      </c>
      <c r="AD28" s="21">
        <f t="shared" si="2"/>
        <v>1.6694490818030172E-3</v>
      </c>
    </row>
    <row r="29" spans="1:30" s="1" customFormat="1" x14ac:dyDescent="0.3">
      <c r="A29" s="11" t="s">
        <v>178</v>
      </c>
      <c r="B29" s="1" t="s">
        <v>179</v>
      </c>
      <c r="C29" s="8">
        <v>69.91</v>
      </c>
      <c r="D29" s="1" t="s">
        <v>180</v>
      </c>
      <c r="E29" s="8" t="s">
        <v>47</v>
      </c>
      <c r="F29" s="8">
        <v>1927</v>
      </c>
      <c r="G29" s="8" t="s">
        <v>181</v>
      </c>
      <c r="H29" s="8">
        <v>3</v>
      </c>
      <c r="I29" s="8" t="s">
        <v>42</v>
      </c>
      <c r="J29" s="8" t="s">
        <v>57</v>
      </c>
      <c r="K29" s="9" t="s">
        <v>272</v>
      </c>
      <c r="L29" s="8" t="s">
        <v>121</v>
      </c>
      <c r="M29" s="8" t="s">
        <v>46</v>
      </c>
      <c r="N29" s="8" t="s">
        <v>42</v>
      </c>
      <c r="O29" s="8" t="s">
        <v>47</v>
      </c>
      <c r="P29" s="8" t="s">
        <v>47</v>
      </c>
      <c r="Q29" s="8" t="s">
        <v>47</v>
      </c>
      <c r="R29" s="8" t="s">
        <v>45</v>
      </c>
      <c r="S29" s="8" t="s">
        <v>61</v>
      </c>
      <c r="T29" s="9" t="s">
        <v>377</v>
      </c>
      <c r="U29" s="8" t="s">
        <v>331</v>
      </c>
      <c r="V29" s="8" t="s">
        <v>41</v>
      </c>
      <c r="W29" s="8" t="s">
        <v>41</v>
      </c>
      <c r="X29" s="8" t="s">
        <v>42</v>
      </c>
      <c r="Y29" s="8" t="s">
        <v>380</v>
      </c>
      <c r="Z29" s="8" t="s">
        <v>262</v>
      </c>
      <c r="AA29" s="15">
        <v>412.47</v>
      </c>
      <c r="AB29" s="15">
        <v>393.4</v>
      </c>
      <c r="AC29" s="16">
        <f t="shared" si="0"/>
        <v>19.07000000000005</v>
      </c>
      <c r="AD29" s="21">
        <f t="shared" si="2"/>
        <v>4.8474834773767288E-2</v>
      </c>
    </row>
    <row r="30" spans="1:30" s="1" customFormat="1" x14ac:dyDescent="0.3">
      <c r="A30" s="11" t="s">
        <v>182</v>
      </c>
      <c r="B30" s="1" t="s">
        <v>183</v>
      </c>
      <c r="C30" s="8">
        <v>80.97</v>
      </c>
      <c r="D30" s="1" t="s">
        <v>184</v>
      </c>
      <c r="E30" s="8" t="s">
        <v>47</v>
      </c>
      <c r="F30" s="8">
        <v>1914</v>
      </c>
      <c r="G30" s="8" t="s">
        <v>185</v>
      </c>
      <c r="H30" s="8">
        <v>3</v>
      </c>
      <c r="I30" s="8" t="s">
        <v>341</v>
      </c>
      <c r="J30" s="8" t="s">
        <v>220</v>
      </c>
      <c r="K30" s="8" t="s">
        <v>273</v>
      </c>
      <c r="L30" s="8" t="s">
        <v>186</v>
      </c>
      <c r="M30" s="8" t="s">
        <v>46</v>
      </c>
      <c r="N30" s="8" t="s">
        <v>42</v>
      </c>
      <c r="O30" s="8" t="s">
        <v>47</v>
      </c>
      <c r="P30" s="8" t="s">
        <v>47</v>
      </c>
      <c r="Q30" s="8" t="s">
        <v>47</v>
      </c>
      <c r="R30" s="8" t="s">
        <v>45</v>
      </c>
      <c r="S30" s="8" t="s">
        <v>41</v>
      </c>
      <c r="T30" s="8"/>
      <c r="U30" s="8" t="s">
        <v>49</v>
      </c>
      <c r="V30" s="8" t="s">
        <v>50</v>
      </c>
      <c r="W30" s="8" t="s">
        <v>70</v>
      </c>
      <c r="X30" s="8" t="s">
        <v>42</v>
      </c>
      <c r="Y30" s="8" t="s">
        <v>42</v>
      </c>
      <c r="Z30" s="8" t="s">
        <v>265</v>
      </c>
      <c r="AA30" s="15">
        <v>518.21</v>
      </c>
      <c r="AB30" s="15">
        <v>490.86</v>
      </c>
      <c r="AC30" s="16">
        <f t="shared" si="0"/>
        <v>27.350000000000023</v>
      </c>
      <c r="AD30" s="21">
        <f t="shared" si="2"/>
        <v>5.5718534816444655E-2</v>
      </c>
    </row>
    <row r="31" spans="1:30" s="1" customFormat="1" x14ac:dyDescent="0.3">
      <c r="A31" s="11" t="s">
        <v>187</v>
      </c>
      <c r="B31" s="1" t="s">
        <v>188</v>
      </c>
      <c r="C31" s="8">
        <v>62.56</v>
      </c>
      <c r="D31" s="1" t="s">
        <v>189</v>
      </c>
      <c r="E31" s="8" t="s">
        <v>47</v>
      </c>
      <c r="F31" s="8">
        <v>1914</v>
      </c>
      <c r="G31" s="8" t="s">
        <v>190</v>
      </c>
      <c r="H31" s="8">
        <v>2</v>
      </c>
      <c r="I31" s="8" t="s">
        <v>342</v>
      </c>
      <c r="J31" s="8" t="s">
        <v>220</v>
      </c>
      <c r="K31" s="8" t="s">
        <v>274</v>
      </c>
      <c r="L31" s="8" t="s">
        <v>191</v>
      </c>
      <c r="M31" s="8" t="s">
        <v>46</v>
      </c>
      <c r="N31" s="8" t="s">
        <v>42</v>
      </c>
      <c r="O31" s="8" t="s">
        <v>47</v>
      </c>
      <c r="P31" s="8" t="s">
        <v>47</v>
      </c>
      <c r="Q31" s="8" t="s">
        <v>47</v>
      </c>
      <c r="R31" s="8" t="s">
        <v>45</v>
      </c>
      <c r="S31" s="8" t="s">
        <v>41</v>
      </c>
      <c r="T31" s="8"/>
      <c r="U31" s="8" t="s">
        <v>49</v>
      </c>
      <c r="V31" s="8" t="s">
        <v>50</v>
      </c>
      <c r="W31" s="8" t="s">
        <v>41</v>
      </c>
      <c r="X31" s="8" t="s">
        <v>42</v>
      </c>
      <c r="Y31" s="8" t="s">
        <v>42</v>
      </c>
      <c r="Z31" s="8" t="s">
        <v>262</v>
      </c>
      <c r="AA31" s="15">
        <v>412.9</v>
      </c>
      <c r="AB31" s="15">
        <v>378.63</v>
      </c>
      <c r="AC31" s="16">
        <f t="shared" si="0"/>
        <v>34.269999999999982</v>
      </c>
      <c r="AD31" s="21">
        <f t="shared" si="2"/>
        <v>9.0510524786731064E-2</v>
      </c>
    </row>
    <row r="32" spans="1:30" s="1" customFormat="1" x14ac:dyDescent="0.3">
      <c r="A32" s="11" t="s">
        <v>192</v>
      </c>
      <c r="B32" s="1" t="s">
        <v>193</v>
      </c>
      <c r="C32" s="8">
        <v>46.59</v>
      </c>
      <c r="D32" s="1" t="s">
        <v>194</v>
      </c>
      <c r="E32" s="8" t="s">
        <v>47</v>
      </c>
      <c r="F32" s="8">
        <v>1928</v>
      </c>
      <c r="G32" s="8" t="s">
        <v>168</v>
      </c>
      <c r="H32" s="8">
        <v>2</v>
      </c>
      <c r="I32" s="8" t="s">
        <v>42</v>
      </c>
      <c r="J32" s="8" t="s">
        <v>220</v>
      </c>
      <c r="K32" s="8" t="s">
        <v>258</v>
      </c>
      <c r="L32" s="8" t="s">
        <v>195</v>
      </c>
      <c r="M32" s="8" t="s">
        <v>46</v>
      </c>
      <c r="N32" s="8" t="s">
        <v>42</v>
      </c>
      <c r="O32" s="8" t="s">
        <v>47</v>
      </c>
      <c r="P32" s="8" t="s">
        <v>47</v>
      </c>
      <c r="Q32" s="8" t="s">
        <v>47</v>
      </c>
      <c r="R32" s="8" t="s">
        <v>45</v>
      </c>
      <c r="S32" s="8" t="s">
        <v>41</v>
      </c>
      <c r="T32" s="8"/>
      <c r="U32" s="8" t="s">
        <v>331</v>
      </c>
      <c r="V32" s="8" t="s">
        <v>41</v>
      </c>
      <c r="W32" s="8" t="s">
        <v>41</v>
      </c>
      <c r="X32" s="8" t="s">
        <v>42</v>
      </c>
      <c r="Y32" s="8" t="s">
        <v>42</v>
      </c>
      <c r="Z32" s="8" t="s">
        <v>196</v>
      </c>
      <c r="AA32" s="15">
        <v>300.51</v>
      </c>
      <c r="AB32" s="15">
        <v>286.23</v>
      </c>
      <c r="AC32" s="16">
        <f t="shared" si="0"/>
        <v>14.279999999999973</v>
      </c>
      <c r="AD32" s="21">
        <f t="shared" si="2"/>
        <v>4.9889948642699827E-2</v>
      </c>
    </row>
    <row r="33" spans="1:30" s="1" customFormat="1" x14ac:dyDescent="0.3">
      <c r="A33" s="11" t="s">
        <v>197</v>
      </c>
      <c r="B33" s="1" t="s">
        <v>199</v>
      </c>
      <c r="C33" s="8">
        <v>54</v>
      </c>
      <c r="D33" s="1" t="s">
        <v>198</v>
      </c>
      <c r="E33" s="8" t="s">
        <v>47</v>
      </c>
      <c r="F33" s="8">
        <v>1916</v>
      </c>
      <c r="G33" s="8" t="s">
        <v>169</v>
      </c>
      <c r="H33" s="8">
        <v>2</v>
      </c>
      <c r="I33" s="8" t="s">
        <v>45</v>
      </c>
      <c r="J33" s="8" t="s">
        <v>220</v>
      </c>
      <c r="K33" s="9" t="s">
        <v>270</v>
      </c>
      <c r="L33" s="8" t="s">
        <v>117</v>
      </c>
      <c r="M33" s="8" t="s">
        <v>46</v>
      </c>
      <c r="N33" s="8" t="s">
        <v>42</v>
      </c>
      <c r="O33" s="8" t="s">
        <v>47</v>
      </c>
      <c r="P33" s="8" t="s">
        <v>47</v>
      </c>
      <c r="Q33" s="8" t="s">
        <v>47</v>
      </c>
      <c r="R33" s="8" t="s">
        <v>45</v>
      </c>
      <c r="S33" s="8" t="s">
        <v>41</v>
      </c>
      <c r="T33" s="8"/>
      <c r="U33" s="8" t="s">
        <v>112</v>
      </c>
      <c r="V33" s="8" t="s">
        <v>41</v>
      </c>
      <c r="W33" s="8" t="s">
        <v>41</v>
      </c>
      <c r="X33" s="8" t="s">
        <v>42</v>
      </c>
      <c r="Y33" s="8" t="s">
        <v>42</v>
      </c>
      <c r="Z33" s="8" t="s">
        <v>262</v>
      </c>
      <c r="AA33" s="15">
        <v>394.2</v>
      </c>
      <c r="AB33" s="15">
        <v>319.68</v>
      </c>
      <c r="AC33" s="16">
        <f t="shared" si="0"/>
        <v>74.519999999999982</v>
      </c>
      <c r="AD33" s="21">
        <f t="shared" si="2"/>
        <v>0.23310810810810806</v>
      </c>
    </row>
    <row r="34" spans="1:30" s="1" customFormat="1" x14ac:dyDescent="0.3">
      <c r="A34" s="11" t="s">
        <v>200</v>
      </c>
      <c r="B34" s="1" t="s">
        <v>201</v>
      </c>
      <c r="C34" s="8">
        <v>61</v>
      </c>
      <c r="D34" s="1" t="s">
        <v>202</v>
      </c>
      <c r="E34" s="8" t="s">
        <v>47</v>
      </c>
      <c r="F34" s="8">
        <v>1916</v>
      </c>
      <c r="G34" s="8" t="s">
        <v>203</v>
      </c>
      <c r="H34" s="8">
        <v>2</v>
      </c>
      <c r="I34" s="8" t="s">
        <v>45</v>
      </c>
      <c r="J34" s="8" t="s">
        <v>57</v>
      </c>
      <c r="K34" s="9" t="s">
        <v>334</v>
      </c>
      <c r="L34" s="8" t="s">
        <v>121</v>
      </c>
      <c r="M34" s="8" t="s">
        <v>46</v>
      </c>
      <c r="N34" s="8" t="s">
        <v>42</v>
      </c>
      <c r="O34" s="8" t="s">
        <v>47</v>
      </c>
      <c r="P34" s="8" t="s">
        <v>47</v>
      </c>
      <c r="Q34" s="8" t="s">
        <v>47</v>
      </c>
      <c r="R34" s="8" t="s">
        <v>45</v>
      </c>
      <c r="S34" s="8" t="s">
        <v>41</v>
      </c>
      <c r="T34" s="8" t="s">
        <v>330</v>
      </c>
      <c r="U34" s="8" t="s">
        <v>112</v>
      </c>
      <c r="V34" s="8" t="s">
        <v>41</v>
      </c>
      <c r="W34" s="8" t="s">
        <v>41</v>
      </c>
      <c r="X34" s="8" t="s">
        <v>386</v>
      </c>
      <c r="Y34" s="8" t="s">
        <v>122</v>
      </c>
      <c r="Z34" s="8" t="s">
        <v>263</v>
      </c>
      <c r="AA34" s="15">
        <v>497.15</v>
      </c>
      <c r="AB34" s="15">
        <v>365.39</v>
      </c>
      <c r="AC34" s="16">
        <f t="shared" si="0"/>
        <v>131.76</v>
      </c>
      <c r="AD34" s="21">
        <f t="shared" si="2"/>
        <v>0.36060100166944908</v>
      </c>
    </row>
    <row r="35" spans="1:30" s="1" customFormat="1" x14ac:dyDescent="0.3">
      <c r="A35" s="11" t="s">
        <v>204</v>
      </c>
      <c r="B35" s="1" t="s">
        <v>205</v>
      </c>
      <c r="C35" s="8">
        <v>44.55</v>
      </c>
      <c r="D35" s="1" t="s">
        <v>206</v>
      </c>
      <c r="E35" s="8" t="s">
        <v>47</v>
      </c>
      <c r="F35" s="8">
        <v>1928</v>
      </c>
      <c r="G35" s="8" t="s">
        <v>168</v>
      </c>
      <c r="H35" s="8">
        <v>2</v>
      </c>
      <c r="I35" s="8" t="s">
        <v>42</v>
      </c>
      <c r="J35" s="8" t="s">
        <v>221</v>
      </c>
      <c r="K35" s="8" t="s">
        <v>258</v>
      </c>
      <c r="L35" s="8" t="s">
        <v>117</v>
      </c>
      <c r="M35" s="8" t="s">
        <v>46</v>
      </c>
      <c r="N35" s="8" t="s">
        <v>42</v>
      </c>
      <c r="O35" s="8" t="s">
        <v>47</v>
      </c>
      <c r="P35" s="8" t="s">
        <v>47</v>
      </c>
      <c r="Q35" s="8" t="s">
        <v>47</v>
      </c>
      <c r="R35" s="8" t="s">
        <v>45</v>
      </c>
      <c r="S35" s="8" t="s">
        <v>41</v>
      </c>
      <c r="T35" s="9" t="s">
        <v>377</v>
      </c>
      <c r="U35" s="8" t="s">
        <v>49</v>
      </c>
      <c r="V35" s="8" t="s">
        <v>41</v>
      </c>
      <c r="W35" s="8" t="s">
        <v>41</v>
      </c>
      <c r="X35" s="8" t="s">
        <v>378</v>
      </c>
      <c r="Y35" s="8" t="s">
        <v>378</v>
      </c>
      <c r="Z35" s="8" t="s">
        <v>210</v>
      </c>
      <c r="AA35" s="15">
        <v>289.58</v>
      </c>
      <c r="AB35" s="15">
        <v>277.2</v>
      </c>
      <c r="AC35" s="16">
        <f t="shared" si="0"/>
        <v>12.379999999999995</v>
      </c>
      <c r="AD35" s="21">
        <f t="shared" si="2"/>
        <v>4.4660894660894644E-2</v>
      </c>
    </row>
    <row r="36" spans="1:30" s="1" customFormat="1" x14ac:dyDescent="0.3">
      <c r="A36" s="11" t="s">
        <v>211</v>
      </c>
      <c r="B36" s="1" t="s">
        <v>212</v>
      </c>
      <c r="C36" s="8">
        <v>43</v>
      </c>
      <c r="D36" s="1" t="s">
        <v>213</v>
      </c>
      <c r="E36" s="8" t="s">
        <v>47</v>
      </c>
      <c r="F36" s="8">
        <v>1930</v>
      </c>
      <c r="G36" s="8" t="s">
        <v>214</v>
      </c>
      <c r="H36" s="8">
        <v>2</v>
      </c>
      <c r="I36" s="8" t="s">
        <v>45</v>
      </c>
      <c r="J36" s="8" t="s">
        <v>220</v>
      </c>
      <c r="K36" s="9" t="s">
        <v>270</v>
      </c>
      <c r="L36" s="8" t="s">
        <v>117</v>
      </c>
      <c r="M36" s="8" t="s">
        <v>46</v>
      </c>
      <c r="N36" s="8" t="s">
        <v>42</v>
      </c>
      <c r="O36" s="8" t="s">
        <v>47</v>
      </c>
      <c r="P36" s="8" t="s">
        <v>47</v>
      </c>
      <c r="Q36" s="8" t="s">
        <v>47</v>
      </c>
      <c r="R36" s="8" t="s">
        <v>45</v>
      </c>
      <c r="S36" s="8" t="s">
        <v>41</v>
      </c>
      <c r="T36" s="8"/>
      <c r="U36" s="8" t="s">
        <v>91</v>
      </c>
      <c r="V36" s="8" t="s">
        <v>50</v>
      </c>
      <c r="W36" s="8" t="s">
        <v>41</v>
      </c>
      <c r="X36" s="8" t="s">
        <v>42</v>
      </c>
      <c r="Y36" s="8" t="s">
        <v>42</v>
      </c>
      <c r="Z36" s="8" t="s">
        <v>215</v>
      </c>
      <c r="AA36" s="15">
        <v>292.39999999999998</v>
      </c>
      <c r="AB36" s="15">
        <v>246.39</v>
      </c>
      <c r="AC36" s="16">
        <f t="shared" si="0"/>
        <v>46.009999999999991</v>
      </c>
      <c r="AD36" s="21">
        <f t="shared" si="2"/>
        <v>0.18673647469458984</v>
      </c>
    </row>
    <row r="37" spans="1:30" s="1" customFormat="1" x14ac:dyDescent="0.3">
      <c r="A37" s="11" t="s">
        <v>216</v>
      </c>
      <c r="B37" s="1" t="s">
        <v>217</v>
      </c>
      <c r="C37" s="8">
        <v>81.239999999999995</v>
      </c>
      <c r="D37" s="1" t="s">
        <v>218</v>
      </c>
      <c r="E37" s="8" t="s">
        <v>47</v>
      </c>
      <c r="F37" s="8">
        <v>1914</v>
      </c>
      <c r="G37" s="8" t="s">
        <v>219</v>
      </c>
      <c r="H37" s="8">
        <v>3</v>
      </c>
      <c r="I37" s="8" t="s">
        <v>341</v>
      </c>
      <c r="J37" s="8" t="s">
        <v>220</v>
      </c>
      <c r="K37" s="8" t="s">
        <v>258</v>
      </c>
      <c r="L37" s="8" t="s">
        <v>121</v>
      </c>
      <c r="M37" s="8" t="s">
        <v>46</v>
      </c>
      <c r="N37" s="8" t="s">
        <v>42</v>
      </c>
      <c r="O37" s="8" t="s">
        <v>47</v>
      </c>
      <c r="P37" s="8" t="s">
        <v>47</v>
      </c>
      <c r="Q37" s="8" t="s">
        <v>47</v>
      </c>
      <c r="R37" s="8" t="s">
        <v>45</v>
      </c>
      <c r="S37" s="8" t="s">
        <v>61</v>
      </c>
      <c r="T37" s="8" t="s">
        <v>330</v>
      </c>
      <c r="U37" s="8" t="s">
        <v>91</v>
      </c>
      <c r="V37" s="8" t="s">
        <v>50</v>
      </c>
      <c r="W37" s="8" t="s">
        <v>70</v>
      </c>
      <c r="X37" s="8" t="s">
        <v>42</v>
      </c>
      <c r="Y37" s="8" t="s">
        <v>42</v>
      </c>
      <c r="Z37" s="8" t="s">
        <v>263</v>
      </c>
      <c r="AA37" s="15">
        <v>528.05999999999995</v>
      </c>
      <c r="AB37" s="15">
        <v>521.64</v>
      </c>
      <c r="AC37" s="16">
        <f t="shared" si="0"/>
        <v>6.4199999999999591</v>
      </c>
      <c r="AD37" s="21">
        <f t="shared" si="2"/>
        <v>1.2307338394294837E-2</v>
      </c>
    </row>
    <row r="38" spans="1:30" s="1" customFormat="1" x14ac:dyDescent="0.3">
      <c r="A38" s="11" t="s">
        <v>227</v>
      </c>
      <c r="B38" s="1" t="s">
        <v>224</v>
      </c>
      <c r="C38" s="8">
        <v>85.35</v>
      </c>
      <c r="D38" s="1" t="s">
        <v>225</v>
      </c>
      <c r="E38" s="8" t="s">
        <v>42</v>
      </c>
      <c r="F38" s="8">
        <v>1914</v>
      </c>
      <c r="G38" s="8" t="s">
        <v>219</v>
      </c>
      <c r="H38" s="8">
        <v>3</v>
      </c>
      <c r="I38" s="8" t="s">
        <v>341</v>
      </c>
      <c r="J38" s="8" t="s">
        <v>57</v>
      </c>
      <c r="K38" s="8" t="s">
        <v>275</v>
      </c>
      <c r="L38" s="8" t="s">
        <v>121</v>
      </c>
      <c r="M38" s="8" t="s">
        <v>46</v>
      </c>
      <c r="N38" s="8" t="s">
        <v>42</v>
      </c>
      <c r="O38" s="8" t="s">
        <v>47</v>
      </c>
      <c r="P38" s="8" t="s">
        <v>47</v>
      </c>
      <c r="Q38" s="8" t="s">
        <v>47</v>
      </c>
      <c r="R38" s="8" t="s">
        <v>45</v>
      </c>
      <c r="S38" s="8" t="s">
        <v>41</v>
      </c>
      <c r="T38" s="8"/>
      <c r="U38" s="8" t="s">
        <v>91</v>
      </c>
      <c r="V38" s="8" t="s">
        <v>50</v>
      </c>
      <c r="W38" s="8" t="s">
        <v>41</v>
      </c>
      <c r="X38" s="8" t="s">
        <v>42</v>
      </c>
      <c r="Y38" s="8" t="s">
        <v>42</v>
      </c>
      <c r="Z38" s="8" t="s">
        <v>266</v>
      </c>
      <c r="AA38" s="15">
        <v>576.11</v>
      </c>
      <c r="AB38" s="15">
        <v>511.79</v>
      </c>
      <c r="AC38" s="16">
        <f t="shared" si="0"/>
        <v>64.319999999999993</v>
      </c>
      <c r="AD38" s="21">
        <f t="shared" si="2"/>
        <v>0.12567654702123915</v>
      </c>
    </row>
    <row r="39" spans="1:30" s="1" customFormat="1" x14ac:dyDescent="0.3">
      <c r="A39" s="11" t="s">
        <v>226</v>
      </c>
      <c r="B39" s="1" t="s">
        <v>228</v>
      </c>
      <c r="C39" s="8">
        <v>85</v>
      </c>
      <c r="D39" s="1" t="s">
        <v>229</v>
      </c>
      <c r="E39" s="8" t="s">
        <v>42</v>
      </c>
      <c r="F39" s="8">
        <v>1916</v>
      </c>
      <c r="G39" s="8" t="s">
        <v>233</v>
      </c>
      <c r="H39" s="8">
        <v>3</v>
      </c>
      <c r="I39" s="8" t="s">
        <v>45</v>
      </c>
      <c r="J39" s="8" t="s">
        <v>57</v>
      </c>
      <c r="K39" s="8" t="s">
        <v>276</v>
      </c>
      <c r="L39" s="8" t="s">
        <v>117</v>
      </c>
      <c r="M39" s="8" t="s">
        <v>46</v>
      </c>
      <c r="N39" s="8" t="s">
        <v>42</v>
      </c>
      <c r="O39" s="8" t="s">
        <v>47</v>
      </c>
      <c r="P39" s="8" t="s">
        <v>47</v>
      </c>
      <c r="Q39" s="8" t="s">
        <v>47</v>
      </c>
      <c r="R39" s="8" t="s">
        <v>45</v>
      </c>
      <c r="S39" s="8" t="s">
        <v>41</v>
      </c>
      <c r="T39" s="8" t="s">
        <v>328</v>
      </c>
      <c r="U39" s="8" t="s">
        <v>91</v>
      </c>
      <c r="V39" s="8" t="s">
        <v>41</v>
      </c>
      <c r="W39" s="8" t="s">
        <v>41</v>
      </c>
      <c r="X39" s="8" t="s">
        <v>42</v>
      </c>
      <c r="Y39" s="8" t="s">
        <v>42</v>
      </c>
      <c r="Z39" s="8" t="s">
        <v>267</v>
      </c>
      <c r="AA39" s="15">
        <v>527</v>
      </c>
      <c r="AB39" s="15">
        <v>526.24</v>
      </c>
      <c r="AC39" s="16">
        <f t="shared" si="0"/>
        <v>0.75999999999999091</v>
      </c>
      <c r="AD39" s="21">
        <f t="shared" si="2"/>
        <v>1.4442079659470791E-3</v>
      </c>
    </row>
    <row r="40" spans="1:30" s="1" customFormat="1" x14ac:dyDescent="0.3">
      <c r="A40" s="11" t="s">
        <v>230</v>
      </c>
      <c r="B40" s="1" t="s">
        <v>231</v>
      </c>
      <c r="C40" s="8">
        <v>61</v>
      </c>
      <c r="D40" s="1" t="s">
        <v>232</v>
      </c>
      <c r="E40" s="8" t="s">
        <v>47</v>
      </c>
      <c r="F40" s="8">
        <v>1916</v>
      </c>
      <c r="G40" s="8" t="s">
        <v>233</v>
      </c>
      <c r="H40" s="8">
        <v>2</v>
      </c>
      <c r="I40" s="8" t="s">
        <v>45</v>
      </c>
      <c r="J40" s="8" t="s">
        <v>57</v>
      </c>
      <c r="K40" s="9" t="s">
        <v>277</v>
      </c>
      <c r="L40" s="8" t="s">
        <v>117</v>
      </c>
      <c r="M40" s="8" t="s">
        <v>46</v>
      </c>
      <c r="N40" s="8" t="s">
        <v>42</v>
      </c>
      <c r="O40" s="8" t="s">
        <v>47</v>
      </c>
      <c r="P40" s="8" t="s">
        <v>47</v>
      </c>
      <c r="Q40" s="8" t="s">
        <v>47</v>
      </c>
      <c r="R40" s="8" t="s">
        <v>45</v>
      </c>
      <c r="S40" s="8" t="s">
        <v>41</v>
      </c>
      <c r="T40" s="8"/>
      <c r="U40" s="8" t="s">
        <v>49</v>
      </c>
      <c r="V40" s="8" t="s">
        <v>234</v>
      </c>
      <c r="W40" s="8" t="s">
        <v>70</v>
      </c>
      <c r="X40" s="8" t="s">
        <v>122</v>
      </c>
      <c r="Y40" s="8" t="s">
        <v>42</v>
      </c>
      <c r="Z40" s="8" t="s">
        <v>235</v>
      </c>
      <c r="AA40" s="15">
        <v>384.3</v>
      </c>
      <c r="AB40" s="15">
        <v>374.54</v>
      </c>
      <c r="AC40" s="16">
        <f t="shared" si="0"/>
        <v>9.7599999999999909</v>
      </c>
      <c r="AD40" s="21">
        <f t="shared" si="2"/>
        <v>2.6058631921824078E-2</v>
      </c>
    </row>
    <row r="41" spans="1:30" s="1" customFormat="1" x14ac:dyDescent="0.3">
      <c r="A41" s="11" t="s">
        <v>236</v>
      </c>
      <c r="B41" s="1" t="s">
        <v>237</v>
      </c>
      <c r="C41" s="8">
        <v>89.89</v>
      </c>
      <c r="D41" s="1" t="s">
        <v>238</v>
      </c>
      <c r="E41" s="8" t="s">
        <v>47</v>
      </c>
      <c r="F41" s="8">
        <v>1927</v>
      </c>
      <c r="G41" s="8" t="s">
        <v>168</v>
      </c>
      <c r="H41" s="8">
        <v>3</v>
      </c>
      <c r="I41" s="8" t="s">
        <v>42</v>
      </c>
      <c r="J41" s="8" t="s">
        <v>221</v>
      </c>
      <c r="K41" s="9" t="s">
        <v>277</v>
      </c>
      <c r="L41" s="8" t="s">
        <v>208</v>
      </c>
      <c r="M41" s="8" t="s">
        <v>46</v>
      </c>
      <c r="N41" s="8" t="s">
        <v>42</v>
      </c>
      <c r="O41" s="8" t="s">
        <v>47</v>
      </c>
      <c r="P41" s="8" t="s">
        <v>47</v>
      </c>
      <c r="Q41" s="8" t="s">
        <v>47</v>
      </c>
      <c r="R41" s="8" t="s">
        <v>45</v>
      </c>
      <c r="S41" s="8" t="s">
        <v>41</v>
      </c>
      <c r="T41" s="8" t="s">
        <v>328</v>
      </c>
      <c r="U41" s="8" t="s">
        <v>331</v>
      </c>
      <c r="V41" s="8" t="s">
        <v>41</v>
      </c>
      <c r="W41" s="8" t="s">
        <v>70</v>
      </c>
      <c r="X41" s="8" t="s">
        <v>378</v>
      </c>
      <c r="Y41" s="8" t="s">
        <v>42</v>
      </c>
      <c r="Z41" s="8" t="s">
        <v>235</v>
      </c>
      <c r="AA41" s="15">
        <v>593.27</v>
      </c>
      <c r="AB41" s="15">
        <v>512.1</v>
      </c>
      <c r="AC41" s="16">
        <f t="shared" si="0"/>
        <v>81.169999999999959</v>
      </c>
      <c r="AD41" s="21">
        <f t="shared" si="2"/>
        <v>0.15850419839875016</v>
      </c>
    </row>
    <row r="42" spans="1:30" s="1" customFormat="1" x14ac:dyDescent="0.3">
      <c r="A42" s="11" t="s">
        <v>239</v>
      </c>
      <c r="B42" s="1" t="s">
        <v>240</v>
      </c>
      <c r="C42" s="8">
        <v>79.62</v>
      </c>
      <c r="D42" s="1" t="s">
        <v>238</v>
      </c>
      <c r="E42" s="8" t="s">
        <v>47</v>
      </c>
      <c r="F42" s="8">
        <v>1927</v>
      </c>
      <c r="G42" s="8" t="s">
        <v>168</v>
      </c>
      <c r="H42" s="8">
        <v>3</v>
      </c>
      <c r="I42" s="8" t="s">
        <v>42</v>
      </c>
      <c r="J42" s="8" t="s">
        <v>221</v>
      </c>
      <c r="K42" s="9" t="s">
        <v>277</v>
      </c>
      <c r="L42" s="8" t="s">
        <v>121</v>
      </c>
      <c r="M42" s="8" t="s">
        <v>46</v>
      </c>
      <c r="N42" s="8" t="s">
        <v>42</v>
      </c>
      <c r="O42" s="8" t="s">
        <v>47</v>
      </c>
      <c r="P42" s="8" t="s">
        <v>47</v>
      </c>
      <c r="Q42" s="8" t="s">
        <v>47</v>
      </c>
      <c r="R42" s="8" t="s">
        <v>45</v>
      </c>
      <c r="S42" s="8" t="s">
        <v>41</v>
      </c>
      <c r="T42" s="8" t="s">
        <v>328</v>
      </c>
      <c r="U42" s="8" t="s">
        <v>331</v>
      </c>
      <c r="V42" s="8" t="s">
        <v>41</v>
      </c>
      <c r="W42" s="8" t="s">
        <v>70</v>
      </c>
      <c r="X42" s="8" t="s">
        <v>378</v>
      </c>
      <c r="Y42" s="8" t="s">
        <v>42</v>
      </c>
      <c r="Z42" s="8" t="s">
        <v>235</v>
      </c>
      <c r="AA42" s="15">
        <v>518.33000000000004</v>
      </c>
      <c r="AB42" s="15">
        <v>455.2</v>
      </c>
      <c r="AC42" s="16">
        <f t="shared" si="0"/>
        <v>63.130000000000052</v>
      </c>
      <c r="AD42" s="21">
        <f t="shared" si="2"/>
        <v>0.13868629173989466</v>
      </c>
    </row>
    <row r="43" spans="1:30" s="1" customFormat="1" x14ac:dyDescent="0.3">
      <c r="A43" s="11" t="s">
        <v>241</v>
      </c>
      <c r="B43" s="1" t="s">
        <v>242</v>
      </c>
      <c r="C43" s="8">
        <v>44.35</v>
      </c>
      <c r="D43" s="1" t="s">
        <v>243</v>
      </c>
      <c r="E43" s="8" t="s">
        <v>47</v>
      </c>
      <c r="F43" s="8">
        <v>1928</v>
      </c>
      <c r="G43" s="8" t="s">
        <v>168</v>
      </c>
      <c r="H43" s="8">
        <v>2</v>
      </c>
      <c r="I43" s="8" t="s">
        <v>42</v>
      </c>
      <c r="J43" s="8" t="s">
        <v>222</v>
      </c>
      <c r="K43" s="8" t="s">
        <v>276</v>
      </c>
      <c r="L43" s="8" t="s">
        <v>195</v>
      </c>
      <c r="M43" s="8" t="s">
        <v>46</v>
      </c>
      <c r="N43" s="8" t="s">
        <v>42</v>
      </c>
      <c r="O43" s="8" t="s">
        <v>47</v>
      </c>
      <c r="P43" s="8" t="s">
        <v>47</v>
      </c>
      <c r="Q43" s="8" t="s">
        <v>47</v>
      </c>
      <c r="R43" s="8" t="s">
        <v>45</v>
      </c>
      <c r="S43" s="8" t="s">
        <v>61</v>
      </c>
      <c r="T43" s="8"/>
      <c r="U43" s="8" t="s">
        <v>112</v>
      </c>
      <c r="V43" s="8" t="s">
        <v>41</v>
      </c>
      <c r="W43" s="8" t="s">
        <v>41</v>
      </c>
      <c r="X43" s="8" t="s">
        <v>42</v>
      </c>
      <c r="Y43" s="8" t="s">
        <v>42</v>
      </c>
      <c r="Z43" s="8" t="s">
        <v>244</v>
      </c>
      <c r="AA43" s="15">
        <v>306.02</v>
      </c>
      <c r="AB43" s="15">
        <v>278.52</v>
      </c>
      <c r="AC43" s="16">
        <f t="shared" si="0"/>
        <v>27.5</v>
      </c>
      <c r="AD43" s="21">
        <f t="shared" si="2"/>
        <v>9.873617693522907E-2</v>
      </c>
    </row>
    <row r="44" spans="1:30" s="1" customFormat="1" x14ac:dyDescent="0.3">
      <c r="A44" s="11" t="s">
        <v>245</v>
      </c>
      <c r="B44" s="1" t="s">
        <v>246</v>
      </c>
      <c r="C44" s="8">
        <v>45.96</v>
      </c>
      <c r="D44" s="1" t="s">
        <v>247</v>
      </c>
      <c r="E44" s="8" t="s">
        <v>47</v>
      </c>
      <c r="F44" s="8">
        <v>1916</v>
      </c>
      <c r="G44" s="8" t="s">
        <v>169</v>
      </c>
      <c r="H44" s="8">
        <v>2</v>
      </c>
      <c r="I44" s="8" t="s">
        <v>45</v>
      </c>
      <c r="J44" s="8" t="s">
        <v>57</v>
      </c>
      <c r="K44" s="9" t="s">
        <v>334</v>
      </c>
      <c r="L44" s="8" t="s">
        <v>117</v>
      </c>
      <c r="M44" s="8" t="s">
        <v>46</v>
      </c>
      <c r="N44" s="8" t="s">
        <v>42</v>
      </c>
      <c r="O44" s="8" t="s">
        <v>47</v>
      </c>
      <c r="P44" s="8" t="s">
        <v>47</v>
      </c>
      <c r="Q44" s="8" t="s">
        <v>47</v>
      </c>
      <c r="R44" s="8" t="s">
        <v>45</v>
      </c>
      <c r="S44" s="8" t="s">
        <v>41</v>
      </c>
      <c r="T44" s="8"/>
      <c r="U44" s="8" t="s">
        <v>112</v>
      </c>
      <c r="V44" s="8" t="s">
        <v>41</v>
      </c>
      <c r="W44" s="8" t="s">
        <v>41</v>
      </c>
      <c r="X44" s="8" t="s">
        <v>42</v>
      </c>
      <c r="Y44" s="8" t="s">
        <v>42</v>
      </c>
      <c r="Z44" s="8" t="s">
        <v>248</v>
      </c>
      <c r="AA44" s="15">
        <v>374.57</v>
      </c>
      <c r="AB44" s="15">
        <v>277.38</v>
      </c>
      <c r="AC44" s="16">
        <f t="shared" si="0"/>
        <v>97.19</v>
      </c>
      <c r="AD44" s="21">
        <f t="shared" si="2"/>
        <v>0.35038575239743314</v>
      </c>
    </row>
    <row r="45" spans="1:30" s="1" customFormat="1" x14ac:dyDescent="0.3">
      <c r="A45" s="11" t="s">
        <v>249</v>
      </c>
      <c r="B45" s="1" t="s">
        <v>250</v>
      </c>
      <c r="C45" s="8">
        <v>49.54</v>
      </c>
      <c r="D45" s="1" t="s">
        <v>251</v>
      </c>
      <c r="E45" s="8" t="s">
        <v>47</v>
      </c>
      <c r="F45" s="8">
        <v>1914</v>
      </c>
      <c r="G45" s="8" t="s">
        <v>252</v>
      </c>
      <c r="H45" s="8">
        <v>2</v>
      </c>
      <c r="I45" s="8" t="s">
        <v>341</v>
      </c>
      <c r="J45" s="8" t="s">
        <v>57</v>
      </c>
      <c r="K45" s="8" t="s">
        <v>253</v>
      </c>
      <c r="L45" s="8" t="s">
        <v>191</v>
      </c>
      <c r="M45" s="8" t="s">
        <v>46</v>
      </c>
      <c r="N45" s="8" t="s">
        <v>42</v>
      </c>
      <c r="O45" s="8" t="s">
        <v>47</v>
      </c>
      <c r="P45" s="8" t="s">
        <v>47</v>
      </c>
      <c r="Q45" s="8" t="s">
        <v>47</v>
      </c>
      <c r="R45" s="8" t="s">
        <v>45</v>
      </c>
      <c r="S45" s="8" t="s">
        <v>41</v>
      </c>
      <c r="T45" s="8"/>
      <c r="U45" s="8" t="s">
        <v>112</v>
      </c>
      <c r="V45" s="8" t="s">
        <v>254</v>
      </c>
      <c r="W45" s="8" t="s">
        <v>70</v>
      </c>
      <c r="X45" s="8" t="s">
        <v>42</v>
      </c>
      <c r="Y45" s="8" t="s">
        <v>42</v>
      </c>
      <c r="Z45" s="8" t="s">
        <v>268</v>
      </c>
      <c r="AA45" s="15">
        <v>374.03</v>
      </c>
      <c r="AB45" s="15">
        <v>306.5</v>
      </c>
      <c r="AC45" s="16">
        <f t="shared" si="0"/>
        <v>67.529999999999973</v>
      </c>
      <c r="AD45" s="21">
        <f t="shared" si="2"/>
        <v>0.22032626427406191</v>
      </c>
    </row>
    <row r="46" spans="1:30" s="1" customFormat="1" x14ac:dyDescent="0.3">
      <c r="A46" s="11" t="s">
        <v>255</v>
      </c>
      <c r="B46" s="1" t="s">
        <v>256</v>
      </c>
      <c r="C46" s="8">
        <v>51.8</v>
      </c>
      <c r="D46" s="1" t="s">
        <v>257</v>
      </c>
      <c r="E46" s="8" t="s">
        <v>47</v>
      </c>
      <c r="F46" s="8">
        <v>1928</v>
      </c>
      <c r="G46" s="8" t="s">
        <v>168</v>
      </c>
      <c r="H46" s="8">
        <v>2</v>
      </c>
      <c r="I46" s="8" t="s">
        <v>45</v>
      </c>
      <c r="J46" s="8" t="s">
        <v>57</v>
      </c>
      <c r="K46" s="8" t="s">
        <v>258</v>
      </c>
      <c r="L46" s="8" t="s">
        <v>117</v>
      </c>
      <c r="M46" s="8" t="s">
        <v>46</v>
      </c>
      <c r="N46" s="8" t="s">
        <v>42</v>
      </c>
      <c r="O46" s="8" t="s">
        <v>47</v>
      </c>
      <c r="P46" s="8" t="s">
        <v>47</v>
      </c>
      <c r="Q46" s="8" t="s">
        <v>47</v>
      </c>
      <c r="R46" s="8" t="s">
        <v>45</v>
      </c>
      <c r="S46" s="8" t="s">
        <v>260</v>
      </c>
      <c r="T46" s="8"/>
      <c r="U46" s="8" t="s">
        <v>259</v>
      </c>
      <c r="V46" s="8" t="s">
        <v>50</v>
      </c>
      <c r="W46" s="8" t="s">
        <v>41</v>
      </c>
      <c r="X46" s="8" t="s">
        <v>42</v>
      </c>
      <c r="Y46" s="8" t="s">
        <v>42</v>
      </c>
      <c r="Z46" s="8" t="s">
        <v>261</v>
      </c>
      <c r="AA46" s="15">
        <v>331.52</v>
      </c>
      <c r="AB46" s="15">
        <v>330.72</v>
      </c>
      <c r="AC46" s="16">
        <f t="shared" si="0"/>
        <v>0.79999999999995453</v>
      </c>
      <c r="AD46" s="21">
        <f t="shared" si="2"/>
        <v>2.4189646831154887E-3</v>
      </c>
    </row>
    <row r="47" spans="1:30" s="1" customFormat="1" x14ac:dyDescent="0.3">
      <c r="A47" s="11" t="s">
        <v>283</v>
      </c>
      <c r="B47" s="1" t="s">
        <v>284</v>
      </c>
      <c r="C47" s="8">
        <v>53</v>
      </c>
      <c r="D47" s="1" t="s">
        <v>285</v>
      </c>
      <c r="E47" s="8" t="s">
        <v>47</v>
      </c>
      <c r="F47" s="8">
        <v>1916</v>
      </c>
      <c r="G47" s="8" t="s">
        <v>286</v>
      </c>
      <c r="H47" s="8">
        <v>2</v>
      </c>
      <c r="I47" s="8" t="s">
        <v>45</v>
      </c>
      <c r="J47" s="8" t="s">
        <v>57</v>
      </c>
      <c r="K47" s="8" t="s">
        <v>276</v>
      </c>
      <c r="L47" s="8" t="s">
        <v>117</v>
      </c>
      <c r="M47" s="8" t="s">
        <v>46</v>
      </c>
      <c r="N47" s="8" t="s">
        <v>42</v>
      </c>
      <c r="O47" s="8" t="s">
        <v>47</v>
      </c>
      <c r="P47" s="8" t="s">
        <v>47</v>
      </c>
      <c r="Q47" s="8" t="s">
        <v>47</v>
      </c>
      <c r="R47" s="8" t="s">
        <v>45</v>
      </c>
      <c r="S47" s="8" t="s">
        <v>41</v>
      </c>
      <c r="T47" s="8"/>
      <c r="U47" s="8" t="s">
        <v>112</v>
      </c>
      <c r="V47" s="8" t="s">
        <v>41</v>
      </c>
      <c r="W47" s="8" t="s">
        <v>70</v>
      </c>
      <c r="X47" s="8" t="s">
        <v>42</v>
      </c>
      <c r="Y47" s="8" t="s">
        <v>42</v>
      </c>
      <c r="Z47" s="8" t="s">
        <v>287</v>
      </c>
      <c r="AA47" s="15">
        <v>339.2</v>
      </c>
      <c r="AB47" s="15">
        <v>316.94</v>
      </c>
      <c r="AC47" s="16">
        <f t="shared" si="0"/>
        <v>22.259999999999991</v>
      </c>
      <c r="AD47" s="21">
        <f t="shared" si="2"/>
        <v>7.0234113712374549E-2</v>
      </c>
    </row>
    <row r="48" spans="1:30" s="1" customFormat="1" x14ac:dyDescent="0.3">
      <c r="A48" s="11" t="s">
        <v>288</v>
      </c>
      <c r="B48" s="1" t="s">
        <v>289</v>
      </c>
      <c r="C48" s="8">
        <v>44.71</v>
      </c>
      <c r="D48" s="1" t="s">
        <v>189</v>
      </c>
      <c r="E48" s="8" t="s">
        <v>47</v>
      </c>
      <c r="F48" s="8">
        <v>1914</v>
      </c>
      <c r="G48" s="8" t="s">
        <v>190</v>
      </c>
      <c r="H48" s="8">
        <v>1.5</v>
      </c>
      <c r="I48" s="8" t="s">
        <v>341</v>
      </c>
      <c r="J48" s="8" t="s">
        <v>57</v>
      </c>
      <c r="K48" s="8" t="s">
        <v>290</v>
      </c>
      <c r="L48" s="8" t="s">
        <v>191</v>
      </c>
      <c r="M48" s="8" t="s">
        <v>46</v>
      </c>
      <c r="N48" s="8" t="s">
        <v>42</v>
      </c>
      <c r="O48" s="8" t="s">
        <v>47</v>
      </c>
      <c r="P48" s="8" t="s">
        <v>47</v>
      </c>
      <c r="Q48" s="8" t="s">
        <v>47</v>
      </c>
      <c r="R48" s="8" t="s">
        <v>45</v>
      </c>
      <c r="S48" s="8" t="s">
        <v>41</v>
      </c>
      <c r="T48" s="8"/>
      <c r="U48" s="8" t="s">
        <v>91</v>
      </c>
      <c r="V48" s="8" t="s">
        <v>50</v>
      </c>
      <c r="W48" s="8" t="s">
        <v>41</v>
      </c>
      <c r="X48" s="8" t="s">
        <v>42</v>
      </c>
      <c r="Y48" s="8" t="s">
        <v>42</v>
      </c>
      <c r="Z48" s="8" t="s">
        <v>291</v>
      </c>
      <c r="AA48" s="15">
        <v>286.14</v>
      </c>
      <c r="AB48" s="15">
        <v>276.75</v>
      </c>
      <c r="AC48" s="16">
        <f t="shared" si="0"/>
        <v>9.3899999999999864</v>
      </c>
      <c r="AD48" s="21">
        <f t="shared" si="2"/>
        <v>3.3929539295392906E-2</v>
      </c>
    </row>
    <row r="49" spans="1:30" s="1" customFormat="1" x14ac:dyDescent="0.3">
      <c r="A49" s="11" t="s">
        <v>292</v>
      </c>
      <c r="B49" s="1" t="s">
        <v>293</v>
      </c>
      <c r="C49" s="8">
        <v>67.87</v>
      </c>
      <c r="D49" s="1" t="s">
        <v>294</v>
      </c>
      <c r="E49" s="8" t="s">
        <v>47</v>
      </c>
      <c r="F49" s="8">
        <v>1929</v>
      </c>
      <c r="G49" s="8" t="s">
        <v>297</v>
      </c>
      <c r="H49" s="8">
        <v>2</v>
      </c>
      <c r="I49" s="8" t="s">
        <v>45</v>
      </c>
      <c r="J49" s="8" t="s">
        <v>57</v>
      </c>
      <c r="K49" s="8" t="s">
        <v>295</v>
      </c>
      <c r="L49" s="8" t="s">
        <v>121</v>
      </c>
      <c r="M49" s="8" t="s">
        <v>46</v>
      </c>
      <c r="N49" s="8" t="s">
        <v>42</v>
      </c>
      <c r="O49" s="8" t="s">
        <v>47</v>
      </c>
      <c r="P49" s="8" t="s">
        <v>47</v>
      </c>
      <c r="Q49" s="8" t="s">
        <v>47</v>
      </c>
      <c r="R49" s="8" t="s">
        <v>45</v>
      </c>
      <c r="S49" s="8" t="s">
        <v>41</v>
      </c>
      <c r="T49" s="8" t="s">
        <v>328</v>
      </c>
      <c r="U49" s="8" t="s">
        <v>296</v>
      </c>
      <c r="V49" s="8" t="s">
        <v>41</v>
      </c>
      <c r="W49" s="8" t="s">
        <v>70</v>
      </c>
      <c r="X49" s="8" t="s">
        <v>42</v>
      </c>
      <c r="Y49" s="8" t="s">
        <v>42</v>
      </c>
      <c r="Z49" s="8" t="s">
        <v>298</v>
      </c>
      <c r="AA49" s="15">
        <v>434.37</v>
      </c>
      <c r="AB49" s="15">
        <v>405.96</v>
      </c>
      <c r="AC49" s="16">
        <f t="shared" si="0"/>
        <v>28.410000000000025</v>
      </c>
      <c r="AD49" s="21">
        <f t="shared" si="2"/>
        <v>6.9982264262488977E-2</v>
      </c>
    </row>
    <row r="50" spans="1:30" s="1" customFormat="1" x14ac:dyDescent="0.3">
      <c r="A50" s="11" t="s">
        <v>301</v>
      </c>
      <c r="B50" s="1" t="s">
        <v>299</v>
      </c>
      <c r="C50" s="8">
        <v>52.94</v>
      </c>
      <c r="D50" s="1" t="s">
        <v>300</v>
      </c>
      <c r="E50" s="8" t="s">
        <v>47</v>
      </c>
      <c r="F50" s="8">
        <v>1927</v>
      </c>
      <c r="G50" s="8" t="s">
        <v>141</v>
      </c>
      <c r="H50" s="8">
        <v>2</v>
      </c>
      <c r="I50" s="8" t="s">
        <v>348</v>
      </c>
      <c r="J50" s="8" t="s">
        <v>57</v>
      </c>
      <c r="K50" s="8" t="s">
        <v>273</v>
      </c>
      <c r="L50" s="8" t="s">
        <v>117</v>
      </c>
      <c r="M50" s="8" t="s">
        <v>46</v>
      </c>
      <c r="N50" s="8" t="s">
        <v>42</v>
      </c>
      <c r="O50" s="8" t="s">
        <v>47</v>
      </c>
      <c r="P50" s="8" t="s">
        <v>47</v>
      </c>
      <c r="Q50" s="8" t="s">
        <v>47</v>
      </c>
      <c r="R50" s="8" t="s">
        <v>45</v>
      </c>
      <c r="S50" s="8" t="s">
        <v>302</v>
      </c>
      <c r="T50" s="8" t="s">
        <v>328</v>
      </c>
      <c r="U50" s="8" t="s">
        <v>346</v>
      </c>
      <c r="V50" s="8" t="s">
        <v>41</v>
      </c>
      <c r="W50" s="8" t="s">
        <v>51</v>
      </c>
      <c r="X50" s="8" t="s">
        <v>42</v>
      </c>
      <c r="Y50" s="8" t="s">
        <v>42</v>
      </c>
      <c r="Z50" s="8" t="s">
        <v>307</v>
      </c>
      <c r="AA50" s="15">
        <v>378.52</v>
      </c>
      <c r="AB50" s="15">
        <v>331.78</v>
      </c>
      <c r="AC50" s="16">
        <f t="shared" si="0"/>
        <v>46.740000000000009</v>
      </c>
      <c r="AD50" s="21">
        <f t="shared" si="2"/>
        <v>0.14087648441738504</v>
      </c>
    </row>
    <row r="51" spans="1:30" s="1" customFormat="1" x14ac:dyDescent="0.3">
      <c r="A51" s="11" t="s">
        <v>303</v>
      </c>
      <c r="B51" s="1" t="s">
        <v>304</v>
      </c>
      <c r="C51" s="8">
        <v>50.35</v>
      </c>
      <c r="D51" s="1" t="s">
        <v>305</v>
      </c>
      <c r="E51" s="8" t="s">
        <v>47</v>
      </c>
      <c r="F51" s="8">
        <v>1928</v>
      </c>
      <c r="G51" s="8" t="s">
        <v>306</v>
      </c>
      <c r="H51" s="8">
        <v>2</v>
      </c>
      <c r="I51" s="8" t="s">
        <v>42</v>
      </c>
      <c r="J51" s="8" t="s">
        <v>57</v>
      </c>
      <c r="K51" s="8" t="s">
        <v>258</v>
      </c>
      <c r="L51" s="8" t="s">
        <v>117</v>
      </c>
      <c r="M51" s="8" t="s">
        <v>46</v>
      </c>
      <c r="N51" s="8" t="s">
        <v>42</v>
      </c>
      <c r="O51" s="8" t="s">
        <v>47</v>
      </c>
      <c r="P51" s="8" t="s">
        <v>47</v>
      </c>
      <c r="Q51" s="8" t="s">
        <v>47</v>
      </c>
      <c r="R51" s="8" t="s">
        <v>45</v>
      </c>
      <c r="S51" s="8" t="s">
        <v>61</v>
      </c>
      <c r="T51" s="8"/>
      <c r="U51" s="8" t="s">
        <v>112</v>
      </c>
      <c r="V51" s="8" t="s">
        <v>41</v>
      </c>
      <c r="W51" s="8" t="s">
        <v>41</v>
      </c>
      <c r="X51" s="8" t="s">
        <v>42</v>
      </c>
      <c r="Y51" s="8" t="s">
        <v>42</v>
      </c>
      <c r="Z51" s="8" t="s">
        <v>308</v>
      </c>
      <c r="AA51" s="15">
        <v>322.24</v>
      </c>
      <c r="AB51" s="15">
        <v>310</v>
      </c>
      <c r="AC51" s="16">
        <f t="shared" si="0"/>
        <v>12.240000000000009</v>
      </c>
      <c r="AD51" s="21">
        <f t="shared" si="2"/>
        <v>3.9483870967741967E-2</v>
      </c>
    </row>
    <row r="52" spans="1:30" s="1" customFormat="1" x14ac:dyDescent="0.3">
      <c r="A52" s="11" t="s">
        <v>309</v>
      </c>
      <c r="B52" s="1" t="s">
        <v>310</v>
      </c>
      <c r="C52" s="8">
        <v>70.849999999999994</v>
      </c>
      <c r="D52" s="1" t="s">
        <v>311</v>
      </c>
      <c r="E52" s="8" t="s">
        <v>47</v>
      </c>
      <c r="F52" s="8">
        <v>1928</v>
      </c>
      <c r="G52" s="8" t="s">
        <v>313</v>
      </c>
      <c r="H52" s="8">
        <v>3.5</v>
      </c>
      <c r="I52" s="8" t="s">
        <v>42</v>
      </c>
      <c r="J52" s="8" t="s">
        <v>57</v>
      </c>
      <c r="K52" s="8" t="s">
        <v>258</v>
      </c>
      <c r="L52" s="8" t="s">
        <v>117</v>
      </c>
      <c r="M52" s="8" t="s">
        <v>46</v>
      </c>
      <c r="N52" s="8" t="s">
        <v>42</v>
      </c>
      <c r="O52" s="8" t="s">
        <v>47</v>
      </c>
      <c r="P52" s="8" t="s">
        <v>47</v>
      </c>
      <c r="Q52" s="8" t="s">
        <v>47</v>
      </c>
      <c r="R52" s="8" t="s">
        <v>45</v>
      </c>
      <c r="S52" s="8" t="s">
        <v>61</v>
      </c>
      <c r="T52" s="8"/>
      <c r="U52" s="8" t="s">
        <v>91</v>
      </c>
      <c r="V52" s="8" t="s">
        <v>41</v>
      </c>
      <c r="W52" s="8" t="s">
        <v>41</v>
      </c>
      <c r="X52" s="8" t="s">
        <v>122</v>
      </c>
      <c r="Y52" s="8" t="s">
        <v>122</v>
      </c>
      <c r="Z52" s="8" t="s">
        <v>312</v>
      </c>
      <c r="AA52" s="15">
        <v>439.27</v>
      </c>
      <c r="AB52" s="15">
        <v>436.65</v>
      </c>
      <c r="AC52" s="16">
        <f t="shared" si="0"/>
        <v>2.6200000000000045</v>
      </c>
      <c r="AD52" s="21">
        <f t="shared" si="2"/>
        <v>6.0002290163746813E-3</v>
      </c>
    </row>
    <row r="53" spans="1:30" s="1" customFormat="1" x14ac:dyDescent="0.3">
      <c r="A53" s="11" t="s">
        <v>314</v>
      </c>
      <c r="B53" s="1" t="s">
        <v>315</v>
      </c>
      <c r="C53" s="8">
        <v>71.16</v>
      </c>
      <c r="D53" s="1" t="s">
        <v>316</v>
      </c>
      <c r="E53" s="8" t="s">
        <v>47</v>
      </c>
      <c r="F53" s="8">
        <v>1928</v>
      </c>
      <c r="G53" s="8" t="s">
        <v>168</v>
      </c>
      <c r="H53" s="8">
        <v>3.5</v>
      </c>
      <c r="I53" s="8" t="s">
        <v>42</v>
      </c>
      <c r="J53" s="8" t="s">
        <v>221</v>
      </c>
      <c r="K53" s="8" t="s">
        <v>258</v>
      </c>
      <c r="L53" s="8" t="s">
        <v>117</v>
      </c>
      <c r="M53" s="8" t="s">
        <v>46</v>
      </c>
      <c r="N53" s="8" t="s">
        <v>42</v>
      </c>
      <c r="O53" s="8" t="s">
        <v>47</v>
      </c>
      <c r="P53" s="8" t="s">
        <v>47</v>
      </c>
      <c r="Q53" s="8" t="s">
        <v>47</v>
      </c>
      <c r="R53" s="8" t="s">
        <v>45</v>
      </c>
      <c r="S53" s="8" t="s">
        <v>61</v>
      </c>
      <c r="T53" s="8" t="s">
        <v>317</v>
      </c>
      <c r="U53" s="8" t="s">
        <v>112</v>
      </c>
      <c r="V53" s="8" t="s">
        <v>41</v>
      </c>
      <c r="W53" s="1" t="s">
        <v>318</v>
      </c>
      <c r="X53" s="8" t="s">
        <v>42</v>
      </c>
      <c r="Y53" s="8" t="s">
        <v>42</v>
      </c>
      <c r="Z53" s="8" t="s">
        <v>319</v>
      </c>
      <c r="AA53" s="15">
        <v>455.42</v>
      </c>
      <c r="AB53" s="15">
        <v>472.86</v>
      </c>
      <c r="AC53" s="16">
        <f t="shared" si="0"/>
        <v>-17.439999999999998</v>
      </c>
      <c r="AD53" s="21">
        <f t="shared" si="2"/>
        <v>-3.6881952374910112E-2</v>
      </c>
    </row>
    <row r="54" spans="1:30" s="1" customFormat="1" x14ac:dyDescent="0.3">
      <c r="A54" s="11" t="s">
        <v>320</v>
      </c>
      <c r="B54" s="1" t="s">
        <v>321</v>
      </c>
      <c r="C54" s="8">
        <v>52.33</v>
      </c>
      <c r="D54" s="1" t="s">
        <v>66</v>
      </c>
      <c r="E54" s="8" t="s">
        <v>47</v>
      </c>
      <c r="F54" s="8">
        <v>1907</v>
      </c>
      <c r="G54" s="8" t="s">
        <v>69</v>
      </c>
      <c r="H54" s="8">
        <v>2</v>
      </c>
      <c r="I54" s="8" t="s">
        <v>45</v>
      </c>
      <c r="J54" s="8" t="s">
        <v>57</v>
      </c>
      <c r="K54" s="9" t="s">
        <v>334</v>
      </c>
      <c r="L54" s="8" t="s">
        <v>121</v>
      </c>
      <c r="M54" s="8" t="s">
        <v>46</v>
      </c>
      <c r="N54" s="8" t="s">
        <v>41</v>
      </c>
      <c r="O54" s="8" t="s">
        <v>47</v>
      </c>
      <c r="P54" s="8" t="s">
        <v>47</v>
      </c>
      <c r="Q54" s="8" t="s">
        <v>47</v>
      </c>
      <c r="R54" s="8" t="s">
        <v>45</v>
      </c>
      <c r="S54" s="8" t="s">
        <v>61</v>
      </c>
      <c r="T54" s="8"/>
      <c r="U54" s="8" t="s">
        <v>49</v>
      </c>
      <c r="V54" s="8" t="s">
        <v>41</v>
      </c>
      <c r="W54" s="8" t="s">
        <v>41</v>
      </c>
      <c r="X54" s="8" t="s">
        <v>42</v>
      </c>
      <c r="Y54" s="8" t="s">
        <v>42</v>
      </c>
      <c r="Z54" s="8" t="s">
        <v>322</v>
      </c>
      <c r="AA54" s="15">
        <v>340.15</v>
      </c>
      <c r="AB54" s="15">
        <v>310.95999999999998</v>
      </c>
      <c r="AC54" s="16">
        <f t="shared" si="0"/>
        <v>29.189999999999998</v>
      </c>
      <c r="AD54" s="21">
        <f t="shared" si="2"/>
        <v>9.3870594288654491E-2</v>
      </c>
    </row>
    <row r="55" spans="1:30" s="12" customFormat="1" x14ac:dyDescent="0.3">
      <c r="A55" s="11" t="s">
        <v>323</v>
      </c>
      <c r="B55" s="12" t="s">
        <v>324</v>
      </c>
      <c r="C55" s="13">
        <v>55.66</v>
      </c>
      <c r="D55" s="12" t="s">
        <v>325</v>
      </c>
      <c r="E55" s="13" t="s">
        <v>47</v>
      </c>
      <c r="F55" s="13">
        <v>1928</v>
      </c>
      <c r="G55" s="13" t="s">
        <v>168</v>
      </c>
      <c r="H55" s="13">
        <v>2</v>
      </c>
      <c r="I55" s="13" t="s">
        <v>45</v>
      </c>
      <c r="J55" s="13" t="s">
        <v>57</v>
      </c>
      <c r="K55" s="13" t="s">
        <v>258</v>
      </c>
      <c r="L55" s="13" t="s">
        <v>117</v>
      </c>
      <c r="M55" s="13" t="s">
        <v>46</v>
      </c>
      <c r="N55" s="13" t="s">
        <v>42</v>
      </c>
      <c r="O55" s="13" t="s">
        <v>47</v>
      </c>
      <c r="P55" s="13" t="s">
        <v>47</v>
      </c>
      <c r="Q55" s="13" t="s">
        <v>47</v>
      </c>
      <c r="R55" s="13" t="s">
        <v>45</v>
      </c>
      <c r="S55" s="13" t="s">
        <v>61</v>
      </c>
      <c r="T55" s="14" t="s">
        <v>377</v>
      </c>
      <c r="U55" s="13" t="s">
        <v>326</v>
      </c>
      <c r="V55" s="13" t="s">
        <v>41</v>
      </c>
      <c r="W55" s="13" t="s">
        <v>41</v>
      </c>
      <c r="X55" s="13" t="s">
        <v>42</v>
      </c>
      <c r="Y55" s="13" t="s">
        <v>42</v>
      </c>
      <c r="Z55" s="13" t="s">
        <v>327</v>
      </c>
      <c r="AA55" s="15">
        <v>356.22</v>
      </c>
      <c r="AB55" s="15">
        <v>355.04</v>
      </c>
      <c r="AC55" s="16">
        <f t="shared" si="0"/>
        <v>1.1800000000000068</v>
      </c>
      <c r="AD55" s="21">
        <f t="shared" si="2"/>
        <v>3.3235691753042101E-3</v>
      </c>
    </row>
    <row r="56" spans="1:30" s="1" customFormat="1" x14ac:dyDescent="0.3">
      <c r="A56" s="11" t="s">
        <v>351</v>
      </c>
      <c r="B56" s="1" t="s">
        <v>352</v>
      </c>
      <c r="C56" s="8">
        <v>68</v>
      </c>
      <c r="D56" s="1" t="s">
        <v>353</v>
      </c>
      <c r="E56" s="8" t="s">
        <v>42</v>
      </c>
      <c r="F56" s="8">
        <v>1916</v>
      </c>
      <c r="G56" s="8" t="s">
        <v>233</v>
      </c>
      <c r="H56" s="8">
        <v>3</v>
      </c>
      <c r="I56" s="8" t="s">
        <v>45</v>
      </c>
      <c r="J56" s="8" t="s">
        <v>57</v>
      </c>
      <c r="K56" s="8" t="s">
        <v>354</v>
      </c>
      <c r="L56" s="8" t="s">
        <v>121</v>
      </c>
      <c r="M56" s="8" t="s">
        <v>46</v>
      </c>
      <c r="N56" s="8" t="s">
        <v>42</v>
      </c>
      <c r="O56" s="8" t="s">
        <v>47</v>
      </c>
      <c r="P56" s="8" t="s">
        <v>47</v>
      </c>
      <c r="Q56" s="8" t="s">
        <v>47</v>
      </c>
      <c r="R56" s="8" t="s">
        <v>45</v>
      </c>
      <c r="S56" s="8" t="s">
        <v>41</v>
      </c>
      <c r="T56" s="8"/>
      <c r="U56" s="8" t="s">
        <v>91</v>
      </c>
      <c r="V56" s="8" t="s">
        <v>50</v>
      </c>
      <c r="W56" s="8" t="s">
        <v>41</v>
      </c>
      <c r="X56" s="8" t="s">
        <v>42</v>
      </c>
      <c r="Y56" s="8" t="s">
        <v>42</v>
      </c>
      <c r="Z56" s="8" t="s">
        <v>363</v>
      </c>
      <c r="AA56" s="15">
        <v>435.2</v>
      </c>
      <c r="AB56" s="15">
        <v>411.32</v>
      </c>
      <c r="AC56" s="16">
        <f t="shared" si="0"/>
        <v>23.879999999999995</v>
      </c>
      <c r="AD56" s="21">
        <f t="shared" si="2"/>
        <v>5.8056987260527076E-2</v>
      </c>
    </row>
    <row r="57" spans="1:30" s="1" customFormat="1" x14ac:dyDescent="0.3">
      <c r="A57" s="11" t="s">
        <v>355</v>
      </c>
      <c r="B57" s="1" t="s">
        <v>356</v>
      </c>
      <c r="C57" s="8">
        <v>86.02</v>
      </c>
      <c r="D57" s="1" t="s">
        <v>357</v>
      </c>
      <c r="E57" s="8" t="s">
        <v>47</v>
      </c>
      <c r="F57" s="8">
        <v>1914</v>
      </c>
      <c r="G57" s="8" t="s">
        <v>358</v>
      </c>
      <c r="H57" s="8">
        <v>3</v>
      </c>
      <c r="I57" s="8" t="s">
        <v>348</v>
      </c>
      <c r="J57" s="8" t="s">
        <v>57</v>
      </c>
      <c r="K57" s="8" t="s">
        <v>275</v>
      </c>
      <c r="L57" s="8" t="s">
        <v>121</v>
      </c>
      <c r="M57" s="8" t="s">
        <v>46</v>
      </c>
      <c r="N57" s="8" t="s">
        <v>47</v>
      </c>
      <c r="O57" s="8" t="s">
        <v>122</v>
      </c>
      <c r="P57" s="8" t="s">
        <v>47</v>
      </c>
      <c r="Q57" s="8" t="s">
        <v>47</v>
      </c>
      <c r="R57" s="8" t="s">
        <v>45</v>
      </c>
      <c r="S57" s="8" t="s">
        <v>41</v>
      </c>
      <c r="T57" s="8" t="s">
        <v>317</v>
      </c>
      <c r="U57" s="8" t="s">
        <v>359</v>
      </c>
      <c r="V57" s="8" t="s">
        <v>50</v>
      </c>
      <c r="W57" s="1" t="s">
        <v>318</v>
      </c>
      <c r="X57" s="8" t="s">
        <v>42</v>
      </c>
      <c r="Y57" s="8" t="s">
        <v>42</v>
      </c>
      <c r="Z57" s="8" t="s">
        <v>364</v>
      </c>
      <c r="AA57" s="15">
        <v>550.53</v>
      </c>
      <c r="AB57" s="15">
        <v>555.55999999999995</v>
      </c>
      <c r="AC57" s="16">
        <f t="shared" si="0"/>
        <v>-5.0299999999999727</v>
      </c>
      <c r="AD57" s="21">
        <f t="shared" si="2"/>
        <v>-9.0539275685794039E-3</v>
      </c>
    </row>
    <row r="58" spans="1:30" s="1" customFormat="1" x14ac:dyDescent="0.3">
      <c r="A58" s="11" t="s">
        <v>360</v>
      </c>
      <c r="B58" s="1" t="s">
        <v>361</v>
      </c>
      <c r="C58" s="8">
        <v>48.66</v>
      </c>
      <c r="D58" s="1" t="s">
        <v>362</v>
      </c>
      <c r="E58" s="8" t="s">
        <v>47</v>
      </c>
      <c r="F58" s="8">
        <v>1929</v>
      </c>
      <c r="G58" s="8" t="s">
        <v>168</v>
      </c>
      <c r="H58" s="8">
        <v>2</v>
      </c>
      <c r="I58" s="8" t="s">
        <v>45</v>
      </c>
      <c r="J58" s="8" t="s">
        <v>57</v>
      </c>
      <c r="K58" s="8" t="s">
        <v>276</v>
      </c>
      <c r="L58" s="8" t="s">
        <v>117</v>
      </c>
      <c r="M58" s="8" t="s">
        <v>46</v>
      </c>
      <c r="N58" s="8" t="s">
        <v>42</v>
      </c>
      <c r="O58" s="8" t="s">
        <v>47</v>
      </c>
      <c r="P58" s="8" t="s">
        <v>47</v>
      </c>
      <c r="Q58" s="8" t="s">
        <v>47</v>
      </c>
      <c r="R58" s="8" t="s">
        <v>45</v>
      </c>
      <c r="S58" s="8" t="s">
        <v>41</v>
      </c>
      <c r="U58" s="8" t="s">
        <v>326</v>
      </c>
      <c r="V58" s="8" t="s">
        <v>41</v>
      </c>
      <c r="W58" s="8" t="s">
        <v>41</v>
      </c>
      <c r="X58" s="8" t="s">
        <v>42</v>
      </c>
      <c r="Y58" s="8" t="s">
        <v>42</v>
      </c>
      <c r="Z58" s="8" t="s">
        <v>60</v>
      </c>
      <c r="AA58" s="15">
        <v>311.42</v>
      </c>
      <c r="AB58" s="15">
        <v>304.77999999999997</v>
      </c>
      <c r="AC58" s="16">
        <f t="shared" si="0"/>
        <v>6.6400000000000432</v>
      </c>
      <c r="AD58" s="21">
        <f t="shared" si="2"/>
        <v>2.1786206443992533E-2</v>
      </c>
    </row>
    <row r="59" spans="1:30" s="1" customFormat="1" x14ac:dyDescent="0.3">
      <c r="A59" s="11" t="s">
        <v>369</v>
      </c>
      <c r="B59" s="1" t="s">
        <v>365</v>
      </c>
      <c r="C59" s="8">
        <v>59.44</v>
      </c>
      <c r="D59" s="1" t="s">
        <v>366</v>
      </c>
      <c r="E59" s="8" t="s">
        <v>47</v>
      </c>
      <c r="F59" s="8">
        <v>1929</v>
      </c>
      <c r="G59" s="8" t="s">
        <v>168</v>
      </c>
      <c r="H59" s="8">
        <v>3</v>
      </c>
      <c r="I59" s="8" t="s">
        <v>122</v>
      </c>
      <c r="J59" s="8" t="s">
        <v>57</v>
      </c>
      <c r="K59" s="8" t="s">
        <v>367</v>
      </c>
      <c r="L59" s="8" t="s">
        <v>117</v>
      </c>
      <c r="M59" s="8" t="s">
        <v>46</v>
      </c>
      <c r="N59" s="8" t="s">
        <v>42</v>
      </c>
      <c r="O59" s="8" t="s">
        <v>47</v>
      </c>
      <c r="P59" s="8" t="s">
        <v>47</v>
      </c>
      <c r="Q59" s="8" t="s">
        <v>47</v>
      </c>
      <c r="R59" s="8" t="s">
        <v>45</v>
      </c>
      <c r="S59" s="8" t="s">
        <v>41</v>
      </c>
      <c r="T59" s="9" t="s">
        <v>377</v>
      </c>
      <c r="U59" s="8" t="s">
        <v>112</v>
      </c>
      <c r="V59" s="8" t="s">
        <v>41</v>
      </c>
      <c r="W59" s="8" t="s">
        <v>41</v>
      </c>
      <c r="X59" s="8" t="s">
        <v>378</v>
      </c>
      <c r="Y59" s="8" t="s">
        <v>378</v>
      </c>
      <c r="Z59" s="8" t="s">
        <v>368</v>
      </c>
      <c r="AA59" s="15">
        <v>380.42</v>
      </c>
      <c r="AB59" s="15">
        <v>349.87</v>
      </c>
      <c r="AC59" s="16">
        <f t="shared" si="0"/>
        <v>30.550000000000011</v>
      </c>
      <c r="AD59" s="21">
        <f t="shared" si="2"/>
        <v>8.7318146740217831E-2</v>
      </c>
    </row>
    <row r="60" spans="1:30" s="1" customFormat="1" x14ac:dyDescent="0.3">
      <c r="A60" s="11" t="s">
        <v>370</v>
      </c>
      <c r="B60" s="1" t="s">
        <v>371</v>
      </c>
      <c r="C60" s="8">
        <v>50.85</v>
      </c>
      <c r="D60" s="1" t="s">
        <v>372</v>
      </c>
      <c r="E60" s="8" t="s">
        <v>47</v>
      </c>
      <c r="F60" s="8">
        <v>1900</v>
      </c>
      <c r="G60" s="8" t="s">
        <v>373</v>
      </c>
      <c r="H60" s="8">
        <v>2</v>
      </c>
      <c r="I60" s="8" t="s">
        <v>45</v>
      </c>
      <c r="J60" s="8" t="s">
        <v>57</v>
      </c>
      <c r="K60" s="9" t="s">
        <v>375</v>
      </c>
      <c r="L60" s="9" t="s">
        <v>376</v>
      </c>
      <c r="M60" s="8" t="s">
        <v>46</v>
      </c>
      <c r="N60" s="8" t="s">
        <v>47</v>
      </c>
      <c r="O60" s="8" t="s">
        <v>47</v>
      </c>
      <c r="P60" s="8" t="s">
        <v>47</v>
      </c>
      <c r="Q60" s="8" t="s">
        <v>47</v>
      </c>
      <c r="R60" s="8" t="s">
        <v>45</v>
      </c>
      <c r="S60" s="8" t="s">
        <v>41</v>
      </c>
      <c r="U60" s="8" t="s">
        <v>91</v>
      </c>
      <c r="V60" s="8" t="s">
        <v>41</v>
      </c>
      <c r="W60" s="8" t="s">
        <v>41</v>
      </c>
      <c r="X60" s="8" t="s">
        <v>42</v>
      </c>
      <c r="Y60" s="8" t="s">
        <v>42</v>
      </c>
      <c r="Z60" s="8" t="s">
        <v>374</v>
      </c>
      <c r="AA60" s="15">
        <v>333.07</v>
      </c>
      <c r="AB60" s="15">
        <v>309.06</v>
      </c>
      <c r="AC60" s="16">
        <f t="shared" si="0"/>
        <v>24.009999999999991</v>
      </c>
      <c r="AD60" s="21">
        <f t="shared" si="2"/>
        <v>7.7687180482754123E-2</v>
      </c>
    </row>
    <row r="61" spans="1:30" x14ac:dyDescent="0.3">
      <c r="A61" s="11"/>
    </row>
    <row r="63" spans="1:30" x14ac:dyDescent="0.3">
      <c r="AD63" s="24">
        <f>SUM(AD3:AD62)</f>
        <v>4.4751456868506168</v>
      </c>
    </row>
  </sheetData>
  <hyperlinks>
    <hyperlink ref="A3" r:id="rId1" xr:uid="{2B09D015-570F-45F7-9EB0-75424E44DB46}"/>
    <hyperlink ref="A4" r:id="rId2" xr:uid="{C20A70D0-1AA8-402B-BA3E-2147B444D2C4}"/>
    <hyperlink ref="A5" r:id="rId3" xr:uid="{902BA833-ACD2-48E2-9096-CE6C870B1277}"/>
    <hyperlink ref="A6" r:id="rId4" xr:uid="{3262650A-9F08-480F-AAFD-9722D40475D0}"/>
    <hyperlink ref="A7" r:id="rId5" xr:uid="{2E2F94E3-DB62-4C09-BD1E-0933DDC608AB}"/>
    <hyperlink ref="A8" r:id="rId6" xr:uid="{36EC785E-6949-4EC0-B56B-6BD6F3563BA5}"/>
    <hyperlink ref="A9" r:id="rId7" xr:uid="{02743F81-C684-4079-B4CC-1EE4C67DC79C}"/>
    <hyperlink ref="A10" r:id="rId8" xr:uid="{F7A4C581-8F0A-4DCB-994A-0C57503086E4}"/>
    <hyperlink ref="A11" r:id="rId9" xr:uid="{6DF40A93-9C12-4B43-A333-08A655D3EB04}"/>
    <hyperlink ref="A12" r:id="rId10" xr:uid="{35433B54-C537-4701-922F-65C9886F202A}"/>
    <hyperlink ref="A13" r:id="rId11" xr:uid="{4F07D61C-A939-419D-B1C7-C41BB18A9686}"/>
    <hyperlink ref="A14" r:id="rId12" xr:uid="{BC0DC8A6-9358-4B7A-84FA-9F6DCCBC1B84}"/>
    <hyperlink ref="A15" r:id="rId13" xr:uid="{F66918A4-B915-4F99-917E-00FA6885338D}"/>
    <hyperlink ref="A16" r:id="rId14" xr:uid="{FA3D058E-A1B7-4CA6-813E-34C17AE5F53C}"/>
    <hyperlink ref="A17" r:id="rId15" xr:uid="{E0572950-465C-45A7-9EF0-E709AA18ADAD}"/>
    <hyperlink ref="A18" r:id="rId16" xr:uid="{8678E337-0CFF-4B2F-9F94-CC84FCDFB065}"/>
    <hyperlink ref="A19" r:id="rId17" xr:uid="{7B9295F1-B527-4998-880E-D2894019DDC0}"/>
    <hyperlink ref="A20" r:id="rId18" xr:uid="{B9201496-CEF6-4D4A-87BE-97588AF1503F}"/>
    <hyperlink ref="A21" r:id="rId19" xr:uid="{58FFA457-C86C-4E4C-9750-D5656051955F}"/>
    <hyperlink ref="A22" r:id="rId20" xr:uid="{FC82B149-5016-4087-92DF-8C506D2DF318}"/>
    <hyperlink ref="A23" r:id="rId21" xr:uid="{9CA13BF1-920D-40A6-9A5A-78004288FCD2}"/>
    <hyperlink ref="A24" r:id="rId22" xr:uid="{31B7EE57-DF6C-42D7-8B94-42B57F7E1B87}"/>
    <hyperlink ref="A25" r:id="rId23" xr:uid="{DD03192A-D3AE-4467-AEC4-2AFF2AB3157F}"/>
    <hyperlink ref="A26" r:id="rId24" xr:uid="{AAA75A33-A2EE-49CD-94D1-E2A90FCC15D0}"/>
    <hyperlink ref="A27" r:id="rId25" xr:uid="{6E7F2BCA-807E-499D-9263-F9FCBEFC1929}"/>
    <hyperlink ref="A28" r:id="rId26" xr:uid="{2AB6ADAA-BE2E-4168-939F-919C0ABDFF5A}"/>
    <hyperlink ref="A29" r:id="rId27" xr:uid="{6060034D-16F0-423F-8A37-3144211EF75A}"/>
    <hyperlink ref="A30" r:id="rId28" xr:uid="{74041981-7F98-4521-82C8-09AF185657B2}"/>
    <hyperlink ref="A31" r:id="rId29" xr:uid="{A39A296A-1FF1-4D77-8CD6-218A5E399B0E}"/>
    <hyperlink ref="A32" r:id="rId30" xr:uid="{D15D3B09-7B92-4DAD-AEE6-46A68CC0690E}"/>
    <hyperlink ref="A33" r:id="rId31" xr:uid="{D6F94240-1A1C-43DD-A927-79A29142A688}"/>
    <hyperlink ref="A34" r:id="rId32" xr:uid="{5BDE44F7-E9DF-4A37-BB54-5537FFA0A8C5}"/>
    <hyperlink ref="A35" r:id="rId33" xr:uid="{A83AE671-9944-4AB9-A2A9-DF11B6F3CBB0}"/>
    <hyperlink ref="A36" r:id="rId34" xr:uid="{7AA0E4A7-75C1-43BF-A31C-CB4A4A9AC042}"/>
    <hyperlink ref="A37" r:id="rId35" xr:uid="{4CC251F4-A1DD-4541-BC32-30AC1F184F24}"/>
    <hyperlink ref="A38" r:id="rId36" xr:uid="{2518CD0B-3671-41D8-9F8A-FCD482968D9E}"/>
    <hyperlink ref="A39" r:id="rId37" xr:uid="{1792FDF8-79A2-4347-8628-E5F10918AD0A}"/>
    <hyperlink ref="A40" r:id="rId38" xr:uid="{A566559A-9FE4-4FAD-815A-6E2AA234D380}"/>
    <hyperlink ref="A41" r:id="rId39" xr:uid="{D4922D38-9845-4E20-AF4B-5419652BA1CE}"/>
    <hyperlink ref="A42" r:id="rId40" xr:uid="{2169567C-B6E9-4502-BAFE-37F5F85967C9}"/>
    <hyperlink ref="A43" r:id="rId41" xr:uid="{34EA6F0D-7D71-4E4E-A15B-47DE627F0995}"/>
    <hyperlink ref="A44" r:id="rId42" xr:uid="{68DDCE55-42D4-4768-9E69-4C0B12EC464F}"/>
    <hyperlink ref="A45" r:id="rId43" xr:uid="{F5915958-69DE-41C2-8E7F-D9D83BB2FAF2}"/>
    <hyperlink ref="A46" r:id="rId44" xr:uid="{814532F2-EB42-43D5-AE33-0127BC730A50}"/>
    <hyperlink ref="A47" r:id="rId45" xr:uid="{E80CD780-50D3-4CC4-8129-7E22F81E3996}"/>
    <hyperlink ref="A48" r:id="rId46" xr:uid="{5A5A55D3-A83C-4D60-99EC-889CED2AEC6C}"/>
    <hyperlink ref="A49" r:id="rId47" xr:uid="{4A5A9CA1-49A1-480E-8C85-AF27CE0C0869}"/>
    <hyperlink ref="A50" r:id="rId48" xr:uid="{F7A58BA6-54D3-44ED-821C-AD2D2386B529}"/>
    <hyperlink ref="A51" r:id="rId49" xr:uid="{5E3F28B7-1DC3-4E2A-9ADA-E002E65EC752}"/>
    <hyperlink ref="A52" r:id="rId50" xr:uid="{EF4412E2-7772-4869-9E05-C91E9832583C}"/>
    <hyperlink ref="A53" r:id="rId51" xr:uid="{290B3C0F-C1E3-401B-89A5-973BDC6A4467}"/>
    <hyperlink ref="A54" r:id="rId52" xr:uid="{30196CCB-3839-4A60-B806-A6D4AC6A6ABA}"/>
    <hyperlink ref="A55" r:id="rId53" xr:uid="{B54AE0CA-FD21-48AB-93F8-B89C17DF5BE7}"/>
    <hyperlink ref="A56" r:id="rId54" xr:uid="{074BEE83-2BF4-4A6D-B3F6-DEF20FF9C14F}"/>
    <hyperlink ref="A57" r:id="rId55" xr:uid="{E13424FD-B4BD-44DB-817B-C8575A35B20F}"/>
    <hyperlink ref="A58" r:id="rId56" xr:uid="{F5794829-D701-4FF2-A327-DA59347F4229}"/>
    <hyperlink ref="A59" r:id="rId57" xr:uid="{A07BA57F-C993-4F05-9B0C-EFC5581B277A}"/>
    <hyperlink ref="A60" r:id="rId58" xr:uid="{F947988A-A476-4995-8CED-A3E417D37EE3}"/>
  </hyperlinks>
  <pageMargins left="0.7" right="0.7" top="0.78740157499999996" bottom="0.78740157499999996" header="0.3" footer="0.3"/>
  <pageSetup paperSize="9" orientation="portrait" horizontalDpi="1200" verticalDpi="1200" r:id="rId5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8955D-D805-465A-96D7-6E00C23A15BD}">
  <dimension ref="A2:B21"/>
  <sheetViews>
    <sheetView zoomScale="70" zoomScaleNormal="70" workbookViewId="0">
      <selection activeCell="B20" sqref="B20"/>
    </sheetView>
  </sheetViews>
  <sheetFormatPr baseColWidth="10" defaultRowHeight="14.4" x14ac:dyDescent="0.3"/>
  <cols>
    <col min="1" max="1" width="26.44140625" bestFit="1" customWidth="1"/>
    <col min="2" max="2" width="230.109375" bestFit="1" customWidth="1"/>
  </cols>
  <sheetData>
    <row r="2" spans="1:2" x14ac:dyDescent="0.3">
      <c r="A2" t="s">
        <v>2</v>
      </c>
      <c r="B2" t="s">
        <v>5</v>
      </c>
    </row>
    <row r="3" spans="1:2" x14ac:dyDescent="0.3">
      <c r="A3" t="s">
        <v>6</v>
      </c>
      <c r="B3" t="s">
        <v>7</v>
      </c>
    </row>
    <row r="4" spans="1:2" x14ac:dyDescent="0.3">
      <c r="A4" t="s">
        <v>14</v>
      </c>
      <c r="B4" t="s">
        <v>8</v>
      </c>
    </row>
    <row r="5" spans="1:2" x14ac:dyDescent="0.3">
      <c r="A5" t="s">
        <v>20</v>
      </c>
      <c r="B5" t="s">
        <v>9</v>
      </c>
    </row>
    <row r="6" spans="1:2" x14ac:dyDescent="0.3">
      <c r="A6" t="s">
        <v>10</v>
      </c>
      <c r="B6" t="s">
        <v>11</v>
      </c>
    </row>
    <row r="7" spans="1:2" x14ac:dyDescent="0.3">
      <c r="A7" t="s">
        <v>12</v>
      </c>
      <c r="B7" t="s">
        <v>13</v>
      </c>
    </row>
    <row r="8" spans="1:2" x14ac:dyDescent="0.3">
      <c r="A8" t="s">
        <v>19</v>
      </c>
      <c r="B8" t="s">
        <v>25</v>
      </c>
    </row>
    <row r="9" spans="1:2" x14ac:dyDescent="0.3">
      <c r="A9" t="s">
        <v>21</v>
      </c>
      <c r="B9" t="s">
        <v>22</v>
      </c>
    </row>
    <row r="10" spans="1:2" x14ac:dyDescent="0.3">
      <c r="A10" t="s">
        <v>23</v>
      </c>
      <c r="B10" t="s">
        <v>26</v>
      </c>
    </row>
    <row r="11" spans="1:2" x14ac:dyDescent="0.3">
      <c r="A11" t="s">
        <v>24</v>
      </c>
      <c r="B11" t="s">
        <v>52</v>
      </c>
    </row>
    <row r="12" spans="1:2" x14ac:dyDescent="0.3">
      <c r="A12" t="s">
        <v>27</v>
      </c>
      <c r="B12" t="s">
        <v>28</v>
      </c>
    </row>
    <row r="13" spans="1:2" x14ac:dyDescent="0.3">
      <c r="A13" t="s">
        <v>30</v>
      </c>
      <c r="B13" t="s">
        <v>29</v>
      </c>
    </row>
    <row r="14" spans="1:2" x14ac:dyDescent="0.3">
      <c r="A14" t="s">
        <v>31</v>
      </c>
      <c r="B14" t="s">
        <v>36</v>
      </c>
    </row>
    <row r="16" spans="1:2" ht="15.6" x14ac:dyDescent="0.3">
      <c r="B16" s="17" t="s">
        <v>350</v>
      </c>
    </row>
    <row r="17" spans="1:2" ht="15.6" x14ac:dyDescent="0.3">
      <c r="B17" s="17" t="s">
        <v>349</v>
      </c>
    </row>
    <row r="19" spans="1:2" ht="15.6" x14ac:dyDescent="0.3">
      <c r="A19" s="22" t="s">
        <v>382</v>
      </c>
      <c r="B19" s="23" t="s">
        <v>383</v>
      </c>
    </row>
    <row r="20" spans="1:2" ht="15.6" x14ac:dyDescent="0.3">
      <c r="A20" s="22" t="s">
        <v>384</v>
      </c>
      <c r="B20" s="23" t="s">
        <v>389</v>
      </c>
    </row>
    <row r="21" spans="1:2" ht="15.6" x14ac:dyDescent="0.3">
      <c r="A21" s="22" t="s">
        <v>385</v>
      </c>
      <c r="B21" s="23" t="s">
        <v>388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E31E3-4580-4769-A5E2-3DBA4FF3BED3}">
  <dimension ref="A1:B7"/>
  <sheetViews>
    <sheetView workbookViewId="0">
      <selection activeCell="T28" sqref="T28"/>
    </sheetView>
  </sheetViews>
  <sheetFormatPr baseColWidth="10" defaultRowHeight="14.4" x14ac:dyDescent="0.3"/>
  <cols>
    <col min="1" max="1" width="16.5546875" bestFit="1" customWidth="1"/>
    <col min="2" max="2" width="3" bestFit="1" customWidth="1"/>
  </cols>
  <sheetData>
    <row r="1" spans="1:2" x14ac:dyDescent="0.3">
      <c r="A1" t="s">
        <v>390</v>
      </c>
      <c r="B1">
        <f>COUNTIFS(Auflistung_Auswertung!AD3:AD60,"&lt;="&amp;0)</f>
        <v>7</v>
      </c>
    </row>
    <row r="2" spans="1:2" x14ac:dyDescent="0.3">
      <c r="A2" t="s">
        <v>391</v>
      </c>
      <c r="B2">
        <f>COUNTIFS(Auflistung_Auswertung!AD3:AD60,"&gt;="&amp;0,Auflistung_Auswertung!AD3:AD60,"&lt;="&amp;0.1)</f>
        <v>34</v>
      </c>
    </row>
    <row r="3" spans="1:2" x14ac:dyDescent="0.3">
      <c r="A3" t="s">
        <v>392</v>
      </c>
      <c r="B3">
        <f>COUNTIFS(Auflistung_Auswertung!AD3:AD60,"&gt;="&amp;0.1,Auflistung_Auswertung!AD3:AD60,"&lt;="&amp;0.2)</f>
        <v>13</v>
      </c>
    </row>
    <row r="4" spans="1:2" x14ac:dyDescent="0.3">
      <c r="A4" t="s">
        <v>393</v>
      </c>
      <c r="B4">
        <f>COUNTIFS(Auflistung_Auswertung!AD3:AD60,"&gt;="&amp;0.2,Auflistung_Auswertung!AD3:AD60,"&lt;="&amp;0.3)</f>
        <v>2</v>
      </c>
    </row>
    <row r="5" spans="1:2" x14ac:dyDescent="0.3">
      <c r="A5" t="s">
        <v>394</v>
      </c>
      <c r="B5">
        <f>COUNTIFS(Auflistung_Auswertung!AD3:AD60,"&gt;="&amp;0.3,Auflistung_Auswertung!AD3:AD60,"&lt;="&amp;0.4)</f>
        <v>2</v>
      </c>
    </row>
    <row r="6" spans="1:2" x14ac:dyDescent="0.3">
      <c r="A6" t="s">
        <v>395</v>
      </c>
      <c r="B6">
        <f>COUNTIFS(Auflistung_Auswertung!AD3:AD60,"&gt;="&amp;0.4,Auflistung_Auswertung!AD3:AD60,"&lt;="&amp;0.5)</f>
        <v>0</v>
      </c>
    </row>
    <row r="7" spans="1:2" x14ac:dyDescent="0.3">
      <c r="A7" t="s">
        <v>396</v>
      </c>
      <c r="B7">
        <f>COUNTIFS(Auflistung_Auswertung!AD3:AD60,"&gt;="&amp;0.5)</f>
        <v>0</v>
      </c>
    </row>
  </sheetData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13AF3F2BA2AA4C8883B349213637D6" ma:contentTypeVersion="20" ma:contentTypeDescription="Ein neues Dokument erstellen." ma:contentTypeScope="" ma:versionID="31db47c9685f2abcc04f63d6f1d96d15">
  <xsd:schema xmlns:xsd="http://www.w3.org/2001/XMLSchema" xmlns:xs="http://www.w3.org/2001/XMLSchema" xmlns:p="http://schemas.microsoft.com/office/2006/metadata/properties" xmlns:ns2="952c9699-89e6-4fb8-b916-d86ceba27d32" xmlns:ns3="8a2dd6a1-28d7-4d77-a720-16847ac905cb" targetNamespace="http://schemas.microsoft.com/office/2006/metadata/properties" ma:root="true" ma:fieldsID="263e1b433001c61b2f5375aa67bafda9" ns2:_="" ns3:_="">
    <xsd:import namespace="952c9699-89e6-4fb8-b916-d86ceba27d32"/>
    <xsd:import namespace="8a2dd6a1-28d7-4d77-a720-16847ac905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c9699-89e6-4fb8-b916-d86ceba27d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Bildmarkierungen" ma:readOnly="false" ma:fieldId="{5cf76f15-5ced-4ddc-b409-7134ff3c332f}" ma:taxonomyMulti="true" ma:sspId="3977d4fe-f67d-40a1-af2f-a62794a64f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2dd6a1-28d7-4d77-a720-16847ac905c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5b36388-b409-4ce9-aa87-2baf01d60cb7}" ma:internalName="TaxCatchAll" ma:showField="CatchAllData" ma:web="8a2dd6a1-28d7-4d77-a720-16847ac905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2c9699-89e6-4fb8-b916-d86ceba27d32">
      <Terms xmlns="http://schemas.microsoft.com/office/infopath/2007/PartnerControls"/>
    </lcf76f155ced4ddcb4097134ff3c332f>
    <TaxCatchAll xmlns="8a2dd6a1-28d7-4d77-a720-16847ac905cb" xsi:nil="true"/>
  </documentManagement>
</p:properties>
</file>

<file path=customXml/itemProps1.xml><?xml version="1.0" encoding="utf-8"?>
<ds:datastoreItem xmlns:ds="http://schemas.openxmlformats.org/officeDocument/2006/customXml" ds:itemID="{606431A9-9397-48D9-A2E3-51213730D4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2c9699-89e6-4fb8-b916-d86ceba27d32"/>
    <ds:schemaRef ds:uri="8a2dd6a1-28d7-4d77-a720-16847ac90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06A210-C177-43FA-A670-AD3738F3A8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646713-20DB-44D9-A7E9-B9F2CC27C4B6}">
  <ds:schemaRefs>
    <ds:schemaRef ds:uri="http://schemas.microsoft.com/office/2006/metadata/properties"/>
    <ds:schemaRef ds:uri="http://schemas.microsoft.com/office/infopath/2007/PartnerControls"/>
    <ds:schemaRef ds:uri="952c9699-89e6-4fb8-b916-d86ceba27d32"/>
    <ds:schemaRef ds:uri="8a2dd6a1-28d7-4d77-a720-16847ac905c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Auflistung_Auswertung</vt:lpstr>
      <vt:lpstr>Legende</vt:lpstr>
      <vt:lpstr>Balkendiagramm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Arndt, Cindy</dc:creator>
  <cp:lastModifiedBy>Fuhrmann, Maximilian</cp:lastModifiedBy>
  <dcterms:created xsi:type="dcterms:W3CDTF">2025-07-28T07:15:26Z</dcterms:created>
  <dcterms:modified xsi:type="dcterms:W3CDTF">2025-12-15T12:58:54Z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0x0101003A13AF3F2BA2AA4C8883B349213637D6</vt:lpwstr>
  </property>
  <property fmtid="{D5CDD505-2E9C-101B-9397-08002B2CF9AE}" pid="3" name="MediaServiceImageTags">
    <vt:lpwstr/>
  </property>
</Properties>
</file>